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tra.fartek\Desktop\petra\"/>
    </mc:Choice>
  </mc:AlternateContent>
  <xr:revisionPtr revIDLastSave="0" documentId="8_{137B463C-33DE-4FBF-AB47-2BDA1EA253F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GD Ljutomer" sheetId="1" r:id="rId1"/>
    <sheet name="Razpis" sheetId="4" state="hidden" r:id="rId2"/>
    <sheet name="Dokup" sheetId="8" state="hidden" r:id="rId3"/>
    <sheet name="BKP_MAIN" sheetId="6" state="hidden" r:id="rId4"/>
  </sheets>
  <definedNames>
    <definedName name="_xlnm._FilterDatabase" localSheetId="3" hidden="1">BKP_MAIN!$A$1:$G$105</definedName>
    <definedName name="_xlnm._FilterDatabase" localSheetId="2" hidden="1">Dokup!$A$1:$E$66</definedName>
    <definedName name="_xlnm._FilterDatabase" localSheetId="0" hidden="1">'PGD Ljutomer'!$A$1:$I$1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5" i="6" l="1"/>
  <c r="F104" i="6"/>
  <c r="F103" i="6"/>
  <c r="F102" i="6"/>
  <c r="F101" i="6"/>
  <c r="F100" i="6"/>
  <c r="F99" i="6"/>
  <c r="F98" i="6"/>
  <c r="F97" i="6"/>
  <c r="F96" i="6"/>
  <c r="F95" i="6"/>
  <c r="F94" i="6"/>
  <c r="F93" i="6"/>
  <c r="F92" i="6"/>
  <c r="F91" i="6"/>
  <c r="F90" i="6"/>
  <c r="F89" i="6"/>
  <c r="F88" i="6"/>
  <c r="F87" i="6"/>
  <c r="F86" i="6"/>
  <c r="F85" i="6"/>
  <c r="F84" i="6"/>
  <c r="F83" i="6"/>
  <c r="F82" i="6"/>
  <c r="F81" i="6"/>
  <c r="F80" i="6"/>
  <c r="F79" i="6"/>
  <c r="F78" i="6"/>
  <c r="F77" i="6"/>
  <c r="F76" i="6"/>
  <c r="F75" i="6"/>
  <c r="F74" i="6"/>
  <c r="F73" i="6"/>
  <c r="F72" i="6"/>
  <c r="F71" i="6"/>
  <c r="F70" i="6"/>
  <c r="F69" i="6"/>
  <c r="F68" i="6"/>
  <c r="F67" i="6"/>
  <c r="F66" i="6"/>
  <c r="F65" i="6"/>
  <c r="F64" i="6"/>
  <c r="F63" i="6"/>
  <c r="F62" i="6"/>
  <c r="F61" i="6"/>
  <c r="F60" i="6"/>
  <c r="F59" i="6"/>
  <c r="F58" i="6"/>
  <c r="F57" i="6"/>
  <c r="F56" i="6"/>
  <c r="F55" i="6"/>
  <c r="F54" i="6"/>
  <c r="F53" i="6"/>
  <c r="F52" i="6"/>
  <c r="F51" i="6"/>
  <c r="F50" i="6"/>
  <c r="F49" i="6"/>
  <c r="F48" i="6"/>
  <c r="F47" i="6"/>
  <c r="F46" i="6"/>
  <c r="F45" i="6"/>
  <c r="F44" i="6"/>
  <c r="F43" i="6"/>
  <c r="F42" i="6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F3" i="6"/>
  <c r="F2" i="6"/>
</calcChain>
</file>

<file path=xl/sharedStrings.xml><?xml version="1.0" encoding="utf-8"?>
<sst xmlns="http://schemas.openxmlformats.org/spreadsheetml/2006/main" count="985" uniqueCount="229">
  <si>
    <t xml:space="preserve">Opozorilni telovnik </t>
  </si>
  <si>
    <t xml:space="preserve">SIST EN 471 </t>
  </si>
  <si>
    <t xml:space="preserve">Zaščitni gumi škornji </t>
  </si>
  <si>
    <t xml:space="preserve">SIST EN ISO 20345 </t>
  </si>
  <si>
    <t xml:space="preserve">Zaščitne rokavice za nevarne snovi </t>
  </si>
  <si>
    <t xml:space="preserve">Kapljevinska zaščitna obleka (tip 3 ali 4) </t>
  </si>
  <si>
    <t xml:space="preserve">Izolirni dihalni aparat (IDA), izvedba za gasilce (skupina 3) </t>
  </si>
  <si>
    <t xml:space="preserve">SIST EN 137 </t>
  </si>
  <si>
    <t xml:space="preserve">Celoobrazna maska za IDA, izvedba za gasilce (skupina 3) </t>
  </si>
  <si>
    <t xml:space="preserve">SIST EN 136 </t>
  </si>
  <si>
    <t xml:space="preserve">Dodatna tlačna posoda za izolirni dihalni aparat </t>
  </si>
  <si>
    <t xml:space="preserve">Celoobrazna gasilska reševalna maska, ali </t>
  </si>
  <si>
    <t xml:space="preserve">Reševalna kapuca s podaljškom </t>
  </si>
  <si>
    <t xml:space="preserve">SIST EN 403 </t>
  </si>
  <si>
    <t xml:space="preserve">Zaščitne hlače ali ščitniki za uporabnike verižnih motornih žag, zaščitni razred 1 </t>
  </si>
  <si>
    <t xml:space="preserve">SIST EN 381-5 </t>
  </si>
  <si>
    <t xml:space="preserve">Gasilski varovalni pas </t>
  </si>
  <si>
    <t xml:space="preserve">SIST EN 358 </t>
  </si>
  <si>
    <t>Oprema</t>
  </si>
  <si>
    <t>standard</t>
  </si>
  <si>
    <t xml:space="preserve">Vedrovka 10 l, ali </t>
  </si>
  <si>
    <t xml:space="preserve">lahko DIN 14405 </t>
  </si>
  <si>
    <t xml:space="preserve">Gasilnik na prah, 9 kg </t>
  </si>
  <si>
    <t xml:space="preserve">SIST EN 3 </t>
  </si>
  <si>
    <t xml:space="preserve">Gasilnik na CO2, 5 kg </t>
  </si>
  <si>
    <t xml:space="preserve">Naprtnjača </t>
  </si>
  <si>
    <t xml:space="preserve">/ </t>
  </si>
  <si>
    <t xml:space="preserve">Gasilna metla z ročajem </t>
  </si>
  <si>
    <t xml:space="preserve">Posoda za penilo, 20 l (penilo za požarni razred B), ali </t>
  </si>
  <si>
    <t xml:space="preserve">DIN 14452 </t>
  </si>
  <si>
    <t xml:space="preserve">Vgrajen rezervoar za penilo, 120 l (poln penila, primernega za požarni razred B) </t>
  </si>
  <si>
    <t xml:space="preserve">Komplet za gašenje dimniških požarov </t>
  </si>
  <si>
    <t xml:space="preserve">Priloga 5 </t>
  </si>
  <si>
    <t>Vedro 10 l</t>
  </si>
  <si>
    <t xml:space="preserve">Tlačna cev B, 5 m </t>
  </si>
  <si>
    <t xml:space="preserve">DIN 14811 </t>
  </si>
  <si>
    <t xml:space="preserve">Tlačna cev B, 15-20 m </t>
  </si>
  <si>
    <t xml:space="preserve">Tlačna cev C, 15 m </t>
  </si>
  <si>
    <t xml:space="preserve">Visokotlačna cev DN 25, dolžine 50 m, s spojko H, priključena na navijak, z VT-ročnikom </t>
  </si>
  <si>
    <t xml:space="preserve">SIST EN 1947 </t>
  </si>
  <si>
    <t xml:space="preserve">Hidrantni nastavek 2B </t>
  </si>
  <si>
    <t xml:space="preserve">DIN 14375-1 </t>
  </si>
  <si>
    <t xml:space="preserve">Ključ za podzemni hidrant, model B </t>
  </si>
  <si>
    <t xml:space="preserve">Ključ za nadzemni hidrant, model C </t>
  </si>
  <si>
    <t xml:space="preserve">Zbiralnik A-2B </t>
  </si>
  <si>
    <t xml:space="preserve">DIN 14355 </t>
  </si>
  <si>
    <t xml:space="preserve">Trojak B/CBC </t>
  </si>
  <si>
    <t xml:space="preserve">DIN 14345 </t>
  </si>
  <si>
    <t xml:space="preserve">Omejevalnik tlaka B </t>
  </si>
  <si>
    <t xml:space="preserve">DIN 14380 </t>
  </si>
  <si>
    <t xml:space="preserve">Prehodna spojka A-B </t>
  </si>
  <si>
    <t xml:space="preserve">DIN 14343 </t>
  </si>
  <si>
    <t xml:space="preserve">Prehodna spojka B-C </t>
  </si>
  <si>
    <t xml:space="preserve">DIN 14342 </t>
  </si>
  <si>
    <t xml:space="preserve">Ročnik z zasunom B </t>
  </si>
  <si>
    <t xml:space="preserve">SIST EN 15182-3 </t>
  </si>
  <si>
    <t xml:space="preserve">Oporno koleno B </t>
  </si>
  <si>
    <t xml:space="preserve">DIN 14368 </t>
  </si>
  <si>
    <t xml:space="preserve">Ročnik z zasunom C, ali </t>
  </si>
  <si>
    <t xml:space="preserve">Turbo ročnik s C-spojko </t>
  </si>
  <si>
    <t xml:space="preserve">SIST EN 15182-2 </t>
  </si>
  <si>
    <t xml:space="preserve">Delovna vrv, 20 m </t>
  </si>
  <si>
    <t xml:space="preserve">lahko DIN 14920 </t>
  </si>
  <si>
    <t xml:space="preserve">Vezna vrv, 2 m </t>
  </si>
  <si>
    <t xml:space="preserve">Cevni pritrdilec </t>
  </si>
  <si>
    <t xml:space="preserve">DIN 14828 </t>
  </si>
  <si>
    <t xml:space="preserve">Spojni ključ ABC </t>
  </si>
  <si>
    <t xml:space="preserve">14822-2 </t>
  </si>
  <si>
    <t xml:space="preserve">Kavelj za odpiranje pokrovov kanalov (z verigo) </t>
  </si>
  <si>
    <t xml:space="preserve">Cevni mostiček 2B </t>
  </si>
  <si>
    <t xml:space="preserve">lahko DIN 14820-1 </t>
  </si>
  <si>
    <t xml:space="preserve">Cevna košara za B cevi </t>
  </si>
  <si>
    <t xml:space="preserve">DIN 14827-1 </t>
  </si>
  <si>
    <t xml:space="preserve">Kombiniran ročnik za srednjo/težko peno M2/S2-C (200l/min) </t>
  </si>
  <si>
    <t xml:space="preserve">SIST EN 16712-3 </t>
  </si>
  <si>
    <t xml:space="preserve">Mešalnik penila Z2 ali </t>
  </si>
  <si>
    <t xml:space="preserve">SIST EN 16712-1 </t>
  </si>
  <si>
    <t xml:space="preserve">Mešalnik penila kot sestavni del gasilske črpalke z vsaj enakimi karakteristikami kot mešalnik penila Z2 </t>
  </si>
  <si>
    <t xml:space="preserve">Sesalna cev za penilo D 1500 (v primeru namestitve mešalnika penila Z2) </t>
  </si>
  <si>
    <t xml:space="preserve">SIST EN 16712-2 </t>
  </si>
  <si>
    <t xml:space="preserve">Tridelna raztegljiva lestev z oporami, ali </t>
  </si>
  <si>
    <t xml:space="preserve">SIST EN 1147 </t>
  </si>
  <si>
    <t xml:space="preserve">Stikalna lestev, 4-delna </t>
  </si>
  <si>
    <t xml:space="preserve">Gasilska reševalna vrv, 30 m, z nameščenim karabinom </t>
  </si>
  <si>
    <t xml:space="preserve">Torbica za gasilsko reševalno vrv </t>
  </si>
  <si>
    <t xml:space="preserve">lahko DIN 14921 </t>
  </si>
  <si>
    <t xml:space="preserve">Navadna nosila, zložljiva </t>
  </si>
  <si>
    <t xml:space="preserve">DIN 13024 </t>
  </si>
  <si>
    <t xml:space="preserve">Zajemalna nosila, opora za glavo, vratna opornica </t>
  </si>
  <si>
    <t xml:space="preserve">SIST EN 1865 </t>
  </si>
  <si>
    <t xml:space="preserve">Komplet B ali C za prvo pomoč </t>
  </si>
  <si>
    <t xml:space="preserve">Priloga 2 ali 3 </t>
  </si>
  <si>
    <t xml:space="preserve">Odeja (190x140 cm) </t>
  </si>
  <si>
    <t xml:space="preserve">Ročna baterijska svetilka </t>
  </si>
  <si>
    <t xml:space="preserve">lahko DIN 14642 </t>
  </si>
  <si>
    <t xml:space="preserve">Varnostni triopan </t>
  </si>
  <si>
    <t xml:space="preserve">Varnostna svetilka (utripajoča) </t>
  </si>
  <si>
    <t xml:space="preserve">Signalni lopar (napis GASILCI) </t>
  </si>
  <si>
    <t xml:space="preserve">Cestni stožec (cca. 60 cm) </t>
  </si>
  <si>
    <t xml:space="preserve">Opozorilni trak, 500 m </t>
  </si>
  <si>
    <t xml:space="preserve">1 </t>
  </si>
  <si>
    <t xml:space="preserve">Prenosni reflektor, min. 500W, 230 V, IP 44, z 10 m kablom, z možnostjo enostavne pritrditve, ali </t>
  </si>
  <si>
    <t xml:space="preserve">Prenosni reflektor LED min. 50W, 230 V, IP 44, z 10 m kablom, z možnostjo enostavne pritrditve </t>
  </si>
  <si>
    <t xml:space="preserve">Trinožni stativ za reflektor, raztegljiv, višine vsaj 1,6 m, z možnostjo enostavne pritrditve reflektorja </t>
  </si>
  <si>
    <t xml:space="preserve">Nosilec za namestitev 2 reflektorjev, z možnostjo enostavne pritrditve </t>
  </si>
  <si>
    <t xml:space="preserve">elektro agregat 5 kVA z nadzorom izolacije </t>
  </si>
  <si>
    <t xml:space="preserve">DIN 14685-1 </t>
  </si>
  <si>
    <t xml:space="preserve">Električna potopna črpalka TP 4/1 </t>
  </si>
  <si>
    <t xml:space="preserve">DIN 14425 </t>
  </si>
  <si>
    <t xml:space="preserve">Lovilno korito, nerjaveče, 60x40x18 </t>
  </si>
  <si>
    <t xml:space="preserve">lahko skladno z DIN 14060 </t>
  </si>
  <si>
    <t xml:space="preserve">Škopec, velikost 3, za sile do 100 kN, pocinkan </t>
  </si>
  <si>
    <t xml:space="preserve">DIN 82101 </t>
  </si>
  <si>
    <t xml:space="preserve">Verižna motorna žaga, dolžina meča cca. 40 cm, moč ≥ 2kW, z opremo </t>
  </si>
  <si>
    <t xml:space="preserve">SIST EN ISO 11681-1 </t>
  </si>
  <si>
    <t xml:space="preserve">Rezervna veriga za verižno motorno žago </t>
  </si>
  <si>
    <t xml:space="preserve">Gozdarska zagozda </t>
  </si>
  <si>
    <t xml:space="preserve">Naprava za taktično prezračevanje, neposredna zmogljivost min. 10.000 m3/h </t>
  </si>
  <si>
    <t xml:space="preserve">Kotna rezalka, 230 V, min 2000 W, za rezilne plošče, 230 mm, ter: 
- - 3 kos plošča za kovino 
- - 3 kos plošča za kamen </t>
  </si>
  <si>
    <t xml:space="preserve">Lomilka ali večnamensko orodje </t>
  </si>
  <si>
    <t xml:space="preserve">Gasilska sekira </t>
  </si>
  <si>
    <t xml:space="preserve">lahko DIN 14900 </t>
  </si>
  <si>
    <t xml:space="preserve">Drvarska sekira </t>
  </si>
  <si>
    <t xml:space="preserve">lahko DIN 7294 </t>
  </si>
  <si>
    <t xml:space="preserve">Kramp </t>
  </si>
  <si>
    <t xml:space="preserve">lahko DIN 20109 </t>
  </si>
  <si>
    <t xml:space="preserve">Lopata, gradbena </t>
  </si>
  <si>
    <t xml:space="preserve">lahko DIN 20121 </t>
  </si>
  <si>
    <t xml:space="preserve">Lopata, štiharica </t>
  </si>
  <si>
    <t xml:space="preserve">lahko DIN 20127 </t>
  </si>
  <si>
    <t xml:space="preserve">Vile </t>
  </si>
  <si>
    <t xml:space="preserve">Kopača </t>
  </si>
  <si>
    <t xml:space="preserve">Požarni kavelj, dvodelni, 5 m </t>
  </si>
  <si>
    <t xml:space="preserve">lahko DIN 14851 </t>
  </si>
  <si>
    <t xml:space="preserve">Cestna metla, dolžine cca. 1400 mm </t>
  </si>
  <si>
    <t xml:space="preserve">Škarje za okroglo železo (za ϕ 12 mm) </t>
  </si>
  <si>
    <t xml:space="preserve">Kovček z ročnim orodjem </t>
  </si>
  <si>
    <t xml:space="preserve">Priloga 4 </t>
  </si>
  <si>
    <t xml:space="preserve">Merilnik plinov Ex-O2-CO, s polnilcem </t>
  </si>
  <si>
    <t xml:space="preserve">smernica ATEX 94/9/EC </t>
  </si>
  <si>
    <t xml:space="preserve">Absorbent za ogljikovodike, 15 kg, v ustrezni posodi </t>
  </si>
  <si>
    <t xml:space="preserve">Vlečna jeklenica, dolžine 5 m, ϕ 16 mm, z očesi na obeh koncih </t>
  </si>
  <si>
    <t xml:space="preserve">Zagozda za vozilo proizvajalca podvozja </t>
  </si>
  <si>
    <t xml:space="preserve">Posoda za rezervno gorivo za vozilo, 20 l, testirana, polna </t>
  </si>
  <si>
    <t xml:space="preserve">Posoda za rezervno gorivo za elektro agregat, 10 l, testirana, polna </t>
  </si>
  <si>
    <t xml:space="preserve">Kombinirana posoda: mešanica 5 l/olje za verigo, 2 l </t>
  </si>
  <si>
    <t>Skupina naziv</t>
  </si>
  <si>
    <t xml:space="preserve">SIST EN 1891 in SIST EN 362 </t>
  </si>
  <si>
    <t xml:space="preserve">1 - Zaščitna obleka in zaščitna oprema </t>
  </si>
  <si>
    <t xml:space="preserve">2 - Cevi, armature in pribor </t>
  </si>
  <si>
    <t xml:space="preserve">3 - Reševalna oprema </t>
  </si>
  <si>
    <t xml:space="preserve">4 - Sanitetni pribor </t>
  </si>
  <si>
    <t xml:space="preserve">5 - Osvetlitev in signalizacija </t>
  </si>
  <si>
    <t xml:space="preserve">6 - Delovne priprave in oprema </t>
  </si>
  <si>
    <t>7 - Ročno orodje in merilne naprave</t>
  </si>
  <si>
    <t>SIST EN 374 
SIST EN 388
SIST EN 407</t>
  </si>
  <si>
    <t xml:space="preserve">SIST EN 14605 
SIST EN ISO 13982-1 
SIST EN 13034 
SIST EN 14126 
SIST EN 1149-1 
SIST EN 1073-2 </t>
  </si>
  <si>
    <t>SIST EN 12245 ali ISO 11119</t>
  </si>
  <si>
    <t>Razpolozljiva kolicina</t>
  </si>
  <si>
    <t>Potrebna kolicina</t>
  </si>
  <si>
    <t>Opombe</t>
  </si>
  <si>
    <t>Dokup?</t>
  </si>
  <si>
    <t>X</t>
  </si>
  <si>
    <t>x</t>
  </si>
  <si>
    <t xml:space="preserve">Termo kamera - območje merjenja 0–600 st. C, IP 67, odporna na padce z 2 m na beton,
 zagon kamere maks. 20 s, ločljivost min. 240x180 </t>
  </si>
  <si>
    <t xml:space="preserve">Električni podaljšek na kabelski roleti, cca. 30 m, 16A, 3x2,5 mm2, kabel H07RN-F, 
izhodi 3 »šuko« vtičnice s pokrovčki </t>
  </si>
  <si>
    <t>SIST EN 61316</t>
  </si>
  <si>
    <t>8 - Dodatna oprema</t>
  </si>
  <si>
    <t>H38 visokotlačna cev</t>
  </si>
  <si>
    <t>"podgana" za čiščenje cevi</t>
  </si>
  <si>
    <t>Ročnik za cevi H38</t>
  </si>
  <si>
    <t>Gumijasti cevni mostiček 2 x B</t>
  </si>
  <si>
    <t>Globinski Ročnik, 1,8 m CTP-180, 300 l / min, 5 bar, dimenzije 1800 × 155 × 140 mm</t>
  </si>
  <si>
    <t>Ročnik za vodno meglo</t>
  </si>
  <si>
    <t>Dvižne blazine</t>
  </si>
  <si>
    <t>Škatla za leseni material - kajle, deske, late…</t>
  </si>
  <si>
    <t>zložljivi</t>
  </si>
  <si>
    <t>Cestni stožec (cca. 60 cm), zložljivi</t>
  </si>
  <si>
    <t>Manjkajoča količina</t>
  </si>
  <si>
    <t xml:space="preserve">Ročnik z zasunom C </t>
  </si>
  <si>
    <t>2 - Gasilska oprema</t>
  </si>
  <si>
    <t xml:space="preserve">3 - Cevi, armature in pribor </t>
  </si>
  <si>
    <t xml:space="preserve">4 - Reševalna oprema </t>
  </si>
  <si>
    <t xml:space="preserve">5 - Sanitetni pribor </t>
  </si>
  <si>
    <t xml:space="preserve">6 - Osvetlitev in signalizacija </t>
  </si>
  <si>
    <t xml:space="preserve">7 - Delovne priprave in oprema </t>
  </si>
  <si>
    <t>8 - Ročno orodje in merilne naprave</t>
  </si>
  <si>
    <t>9 - Ročno orodje in merilne naprave</t>
  </si>
  <si>
    <t>Dostavi naročnik</t>
  </si>
  <si>
    <t>Dostavi ponudnik</t>
  </si>
  <si>
    <t>Celoobrazna gasilska reševalna maska</t>
  </si>
  <si>
    <t>Vedrovka 10 l</t>
  </si>
  <si>
    <t>lahko DIN 14405</t>
  </si>
  <si>
    <t xml:space="preserve">Posoda za penilo, 20 l (penilo za požarni razred B) </t>
  </si>
  <si>
    <t xml:space="preserve">Visokotlačna cev DN 32, dolžine 50 m, s spojko H, priključena na navijak, z VT-ročnikom </t>
  </si>
  <si>
    <t>Turbo ročnik s C - spojko</t>
  </si>
  <si>
    <t xml:space="preserve">Kombiniran ročnik za srednjo/težko peno M2/S2-C  z zasunom (200l/min) </t>
  </si>
  <si>
    <t>Mešalnik penila Z2</t>
  </si>
  <si>
    <t>Ročnik za težko peno</t>
  </si>
  <si>
    <t>Povezovalni del za stikalno lestev A</t>
  </si>
  <si>
    <t xml:space="preserve">Elektro agregat 5 kVA z nadzorom izolacije </t>
  </si>
  <si>
    <t>Lomilka ali večnamensko orodje Holligan</t>
  </si>
  <si>
    <t>Zap.št.</t>
  </si>
  <si>
    <t>Ledlenser svetilka P18R SINGATURE</t>
  </si>
  <si>
    <t>Računalniška tablica SAMSUNG tab Active3 SM-T575</t>
  </si>
  <si>
    <t>Glasmaster</t>
  </si>
  <si>
    <t>Opeklinski set v torbi</t>
  </si>
  <si>
    <t xml:space="preserve">Požarna odeja </t>
  </si>
  <si>
    <t>Cevna obveza B</t>
  </si>
  <si>
    <t>Cevna obveza C</t>
  </si>
  <si>
    <t>Ročno orodje ORAO  850mm</t>
  </si>
  <si>
    <t>Nož za rezanje pasa</t>
  </si>
  <si>
    <t>Postaja mobilna MOTOROLA DM 4600e</t>
  </si>
  <si>
    <t xml:space="preserve">Antena za mobilno postajo </t>
  </si>
  <si>
    <t>Odvojeno mesto za mobilno postajo z zvočnikom</t>
  </si>
  <si>
    <t>Podložni les za stabilizacijo v PVC ZABAJU 600X400X220</t>
  </si>
  <si>
    <t>Servisni vtikač SPO1</t>
  </si>
  <si>
    <t>Servisni vtikač SPO2</t>
  </si>
  <si>
    <t xml:space="preserve">Tlačna cev B, 15 m </t>
  </si>
  <si>
    <t>Stikalo PRCD-K</t>
  </si>
  <si>
    <t>AKU</t>
  </si>
  <si>
    <t>Ročna radijska postaja HAYTERA PD565</t>
  </si>
  <si>
    <t>Stab fast basic ALU   L</t>
  </si>
  <si>
    <t xml:space="preserve">dodatno govorno mesto črpalka </t>
  </si>
  <si>
    <t>weber hidrulik AGREGAT+ŠKARJE+RAZPIRALO</t>
  </si>
  <si>
    <t>Set pnevmatskih dvižnih blazin 8 BAR</t>
  </si>
  <si>
    <t>Priloga 1</t>
  </si>
  <si>
    <t>PRILOGA 2</t>
  </si>
  <si>
    <t>Priloga1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</si>
</sst>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Trebuchet MS"/>
      <family val="2"/>
    </font>
    <font>
      <b/>
      <sz val="10"/>
      <color rgb="FF000000"/>
      <name val="Trebuchet MS"/>
      <family val="2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Trebuchet MS"/>
      <family val="2"/>
    </font>
    <font>
      <sz val="11"/>
      <name val="Calibri"/>
      <family val="2"/>
      <scheme val="minor"/>
    </font>
    <font>
      <sz val="10"/>
      <color rgb="FF00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Alignment="1">
      <alignment wrapText="1"/>
    </xf>
    <xf numFmtId="0" fontId="10" fillId="0" borderId="0" xfId="0" applyFont="1"/>
    <xf numFmtId="0" fontId="8" fillId="0" borderId="0" xfId="0" applyFont="1" applyAlignment="1">
      <alignment vertical="center" wrapText="1"/>
    </xf>
    <xf numFmtId="49" fontId="8" fillId="0" borderId="0" xfId="0" applyNumberFormat="1" applyFont="1" applyAlignment="1">
      <alignment horizontal="right" vertical="center" wrapText="1"/>
    </xf>
    <xf numFmtId="0" fontId="9" fillId="0" borderId="0" xfId="0" applyFont="1"/>
    <xf numFmtId="0" fontId="8" fillId="0" borderId="0" xfId="0" applyFont="1" applyAlignment="1">
      <alignment horizontal="right" vertical="center"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7" fillId="2" borderId="0" xfId="0" applyFont="1" applyFill="1" applyAlignment="1">
      <alignment horizontal="center"/>
    </xf>
    <xf numFmtId="0" fontId="0" fillId="0" borderId="0" xfId="0" quotePrefix="1"/>
    <xf numFmtId="1" fontId="0" fillId="0" borderId="0" xfId="0" applyNumberFormat="1"/>
    <xf numFmtId="0" fontId="7" fillId="2" borderId="0" xfId="0" applyFont="1" applyFill="1" applyAlignment="1">
      <alignment horizontal="center" wrapText="1"/>
    </xf>
    <xf numFmtId="0" fontId="0" fillId="0" borderId="0" xfId="0" applyAlignment="1">
      <alignment horizontal="right"/>
    </xf>
    <xf numFmtId="0" fontId="0" fillId="0" borderId="0" xfId="1" applyNumberFormat="1" applyFont="1" applyAlignment="1">
      <alignment horizontal="right"/>
    </xf>
    <xf numFmtId="0" fontId="13" fillId="0" borderId="0" xfId="0" applyFont="1"/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right" vertical="center" wrapText="1"/>
    </xf>
    <xf numFmtId="0" fontId="14" fillId="0" borderId="0" xfId="0" applyFont="1" applyAlignment="1">
      <alignment horizontal="left" vertical="center" wrapText="1"/>
    </xf>
    <xf numFmtId="0" fontId="15" fillId="0" borderId="0" xfId="0" applyFont="1"/>
    <xf numFmtId="49" fontId="14" fillId="0" borderId="0" xfId="0" applyNumberFormat="1" applyFont="1" applyAlignment="1">
      <alignment horizontal="right" vertical="center" wrapText="1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20" fillId="0" borderId="0" xfId="0" applyFont="1" applyAlignment="1">
      <alignment horizontal="left" vertical="center"/>
    </xf>
    <xf numFmtId="0" fontId="19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 wrapText="1"/>
    </xf>
    <xf numFmtId="0" fontId="6" fillId="0" borderId="1" xfId="0" applyFont="1" applyBorder="1"/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right" vertical="center" wrapText="1"/>
    </xf>
    <xf numFmtId="0" fontId="16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vertical="center" wrapText="1"/>
    </xf>
    <xf numFmtId="49" fontId="17" fillId="0" borderId="1" xfId="0" applyNumberFormat="1" applyFont="1" applyBorder="1" applyAlignment="1">
      <alignment horizontal="righ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/>
    <xf numFmtId="0" fontId="6" fillId="0" borderId="1" xfId="0" applyFont="1" applyBorder="1" applyAlignment="1">
      <alignment horizontal="right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wrapText="1"/>
    </xf>
    <xf numFmtId="0" fontId="6" fillId="0" borderId="1" xfId="1" applyNumberFormat="1" applyFont="1" applyFill="1" applyBorder="1" applyAlignment="1">
      <alignment horizontal="right"/>
    </xf>
    <xf numFmtId="0" fontId="5" fillId="0" borderId="1" xfId="0" applyFont="1" applyBorder="1"/>
    <xf numFmtId="0" fontId="4" fillId="0" borderId="1" xfId="0" applyFont="1" applyBorder="1"/>
    <xf numFmtId="0" fontId="3" fillId="0" borderId="1" xfId="0" applyFont="1" applyBorder="1"/>
    <xf numFmtId="0" fontId="2" fillId="0" borderId="1" xfId="0" applyFont="1" applyBorder="1"/>
    <xf numFmtId="0" fontId="1" fillId="0" borderId="1" xfId="0" applyFont="1" applyBorder="1"/>
  </cellXfs>
  <cellStyles count="2">
    <cellStyle name="Navadno" xfId="0" builtinId="0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15"/>
  <sheetViews>
    <sheetView tabSelected="1" workbookViewId="0">
      <pane ySplit="1" topLeftCell="A5" activePane="bottomLeft" state="frozen"/>
      <selection pane="bottomLeft" activeCell="G20" sqref="G20"/>
    </sheetView>
  </sheetViews>
  <sheetFormatPr defaultColWidth="47.7109375" defaultRowHeight="15" x14ac:dyDescent="0.25"/>
  <cols>
    <col min="1" max="1" width="7.42578125" style="22" customWidth="1"/>
    <col min="2" max="2" width="65.28515625" style="22" customWidth="1"/>
    <col min="3" max="3" width="12.7109375" style="24" customWidth="1"/>
    <col min="4" max="4" width="23.28515625" style="23" customWidth="1"/>
    <col min="5" max="5" width="10.7109375" style="22" customWidth="1"/>
    <col min="6" max="6" width="11.5703125" style="22" customWidth="1"/>
    <col min="7" max="7" width="12.28515625" style="22" bestFit="1" customWidth="1"/>
    <col min="8" max="16384" width="47.7109375" style="22"/>
  </cols>
  <sheetData>
    <row r="1" spans="1:7" s="25" customFormat="1" ht="36.6" customHeight="1" x14ac:dyDescent="0.25">
      <c r="A1" s="26" t="s">
        <v>202</v>
      </c>
      <c r="B1" s="26" t="s">
        <v>18</v>
      </c>
      <c r="C1" s="27" t="s">
        <v>159</v>
      </c>
      <c r="D1" s="26" t="s">
        <v>19</v>
      </c>
      <c r="E1" s="27" t="s">
        <v>188</v>
      </c>
      <c r="F1" s="27" t="s">
        <v>189</v>
      </c>
      <c r="G1" s="27" t="s">
        <v>160</v>
      </c>
    </row>
    <row r="2" spans="1:7" x14ac:dyDescent="0.25">
      <c r="A2" s="28">
        <v>1</v>
      </c>
      <c r="B2" s="29" t="s">
        <v>0</v>
      </c>
      <c r="C2" s="30">
        <v>2</v>
      </c>
      <c r="D2" s="31" t="s">
        <v>1</v>
      </c>
      <c r="E2" s="28">
        <v>2</v>
      </c>
      <c r="F2" s="28">
        <v>0</v>
      </c>
      <c r="G2" s="28"/>
    </row>
    <row r="3" spans="1:7" x14ac:dyDescent="0.25">
      <c r="A3" s="28">
        <v>2</v>
      </c>
      <c r="B3" s="29" t="s">
        <v>2</v>
      </c>
      <c r="C3" s="30">
        <v>2</v>
      </c>
      <c r="D3" s="31" t="s">
        <v>3</v>
      </c>
      <c r="E3" s="28">
        <v>2</v>
      </c>
      <c r="F3" s="28">
        <v>0</v>
      </c>
      <c r="G3" s="28"/>
    </row>
    <row r="4" spans="1:7" ht="38.25" x14ac:dyDescent="0.25">
      <c r="A4" s="28">
        <v>3</v>
      </c>
      <c r="B4" s="29" t="s">
        <v>4</v>
      </c>
      <c r="C4" s="30">
        <v>2</v>
      </c>
      <c r="D4" s="31" t="s">
        <v>155</v>
      </c>
      <c r="E4" s="28">
        <v>2</v>
      </c>
      <c r="F4" s="28">
        <v>0</v>
      </c>
      <c r="G4" s="28"/>
    </row>
    <row r="5" spans="1:7" ht="76.5" x14ac:dyDescent="0.25">
      <c r="A5" s="28">
        <v>4</v>
      </c>
      <c r="B5" s="29" t="s">
        <v>5</v>
      </c>
      <c r="C5" s="30">
        <v>2</v>
      </c>
      <c r="D5" s="31" t="s">
        <v>156</v>
      </c>
      <c r="E5" s="28">
        <v>2</v>
      </c>
      <c r="F5" s="28">
        <v>0</v>
      </c>
      <c r="G5" s="28"/>
    </row>
    <row r="6" spans="1:7" x14ac:dyDescent="0.25">
      <c r="A6" s="28">
        <v>5</v>
      </c>
      <c r="B6" s="29" t="s">
        <v>6</v>
      </c>
      <c r="C6" s="30">
        <v>4</v>
      </c>
      <c r="D6" s="31" t="s">
        <v>7</v>
      </c>
      <c r="E6" s="28">
        <v>4</v>
      </c>
      <c r="F6" s="28">
        <v>0</v>
      </c>
      <c r="G6" s="28"/>
    </row>
    <row r="7" spans="1:7" x14ac:dyDescent="0.25">
      <c r="A7" s="28">
        <v>6</v>
      </c>
      <c r="B7" s="29" t="s">
        <v>8</v>
      </c>
      <c r="C7" s="30">
        <v>4</v>
      </c>
      <c r="D7" s="31" t="s">
        <v>9</v>
      </c>
      <c r="E7" s="28">
        <v>4</v>
      </c>
      <c r="F7" s="28">
        <v>0</v>
      </c>
      <c r="G7" s="28"/>
    </row>
    <row r="8" spans="1:7" ht="25.5" x14ac:dyDescent="0.25">
      <c r="A8" s="28">
        <v>7</v>
      </c>
      <c r="B8" s="29" t="s">
        <v>10</v>
      </c>
      <c r="C8" s="30">
        <v>6</v>
      </c>
      <c r="D8" s="31" t="s">
        <v>157</v>
      </c>
      <c r="E8" s="28">
        <v>6</v>
      </c>
      <c r="F8" s="28">
        <v>0</v>
      </c>
      <c r="G8" s="28"/>
    </row>
    <row r="9" spans="1:7" x14ac:dyDescent="0.25">
      <c r="A9" s="28">
        <v>8</v>
      </c>
      <c r="B9" s="29" t="s">
        <v>190</v>
      </c>
      <c r="C9" s="30">
        <v>2</v>
      </c>
      <c r="D9" s="31" t="s">
        <v>9</v>
      </c>
      <c r="E9" s="28">
        <v>2</v>
      </c>
      <c r="F9" s="28">
        <v>0</v>
      </c>
      <c r="G9" s="28"/>
    </row>
    <row r="10" spans="1:7" x14ac:dyDescent="0.25">
      <c r="A10" s="28">
        <v>9</v>
      </c>
      <c r="B10" s="29" t="s">
        <v>12</v>
      </c>
      <c r="C10" s="30">
        <v>1</v>
      </c>
      <c r="D10" s="31" t="s">
        <v>13</v>
      </c>
      <c r="E10" s="28">
        <v>0</v>
      </c>
      <c r="F10" s="28">
        <v>1</v>
      </c>
      <c r="G10" s="28"/>
    </row>
    <row r="11" spans="1:7" ht="25.5" x14ac:dyDescent="0.25">
      <c r="A11" s="28">
        <v>10</v>
      </c>
      <c r="B11" s="29" t="s">
        <v>14</v>
      </c>
      <c r="C11" s="30">
        <v>3</v>
      </c>
      <c r="D11" s="31" t="s">
        <v>15</v>
      </c>
      <c r="E11" s="28">
        <v>3</v>
      </c>
      <c r="F11" s="28">
        <v>0</v>
      </c>
      <c r="G11" s="28"/>
    </row>
    <row r="12" spans="1:7" x14ac:dyDescent="0.25">
      <c r="A12" s="28">
        <v>11</v>
      </c>
      <c r="B12" s="29" t="s">
        <v>16</v>
      </c>
      <c r="C12" s="30">
        <v>4</v>
      </c>
      <c r="D12" s="31" t="s">
        <v>17</v>
      </c>
      <c r="E12" s="28">
        <v>4</v>
      </c>
      <c r="F12" s="28">
        <v>0</v>
      </c>
      <c r="G12" s="28"/>
    </row>
    <row r="13" spans="1:7" x14ac:dyDescent="0.25">
      <c r="A13" s="28">
        <v>12</v>
      </c>
      <c r="B13" s="29" t="s">
        <v>191</v>
      </c>
      <c r="C13" s="30">
        <v>1</v>
      </c>
      <c r="D13" s="31" t="s">
        <v>192</v>
      </c>
      <c r="E13" s="28">
        <v>1</v>
      </c>
      <c r="F13" s="28">
        <v>0</v>
      </c>
      <c r="G13" s="28"/>
    </row>
    <row r="14" spans="1:7" x14ac:dyDescent="0.25">
      <c r="A14" s="28">
        <v>13</v>
      </c>
      <c r="B14" s="32" t="s">
        <v>33</v>
      </c>
      <c r="C14" s="33">
        <v>1</v>
      </c>
      <c r="D14" s="34"/>
      <c r="E14" s="35">
        <v>1</v>
      </c>
      <c r="F14" s="28">
        <v>0</v>
      </c>
      <c r="G14" s="28"/>
    </row>
    <row r="15" spans="1:7" x14ac:dyDescent="0.25">
      <c r="A15" s="28">
        <v>14</v>
      </c>
      <c r="B15" s="29" t="s">
        <v>22</v>
      </c>
      <c r="C15" s="30">
        <v>2</v>
      </c>
      <c r="D15" s="31" t="s">
        <v>23</v>
      </c>
      <c r="E15" s="28">
        <v>2</v>
      </c>
      <c r="F15" s="28">
        <v>0</v>
      </c>
      <c r="G15" s="28"/>
    </row>
    <row r="16" spans="1:7" x14ac:dyDescent="0.25">
      <c r="A16" s="28">
        <v>15</v>
      </c>
      <c r="B16" s="29" t="s">
        <v>24</v>
      </c>
      <c r="C16" s="30">
        <v>1</v>
      </c>
      <c r="D16" s="31" t="s">
        <v>23</v>
      </c>
      <c r="E16" s="28">
        <v>1</v>
      </c>
      <c r="F16" s="28">
        <v>0</v>
      </c>
      <c r="G16" s="28"/>
    </row>
    <row r="17" spans="1:7" x14ac:dyDescent="0.25">
      <c r="A17" s="28">
        <v>16</v>
      </c>
      <c r="B17" s="29" t="s">
        <v>25</v>
      </c>
      <c r="C17" s="30">
        <v>2</v>
      </c>
      <c r="D17" s="31" t="s">
        <v>26</v>
      </c>
      <c r="E17" s="28">
        <v>2</v>
      </c>
      <c r="F17" s="28">
        <v>0</v>
      </c>
      <c r="G17" s="28"/>
    </row>
    <row r="18" spans="1:7" x14ac:dyDescent="0.25">
      <c r="A18" s="28">
        <v>17</v>
      </c>
      <c r="B18" s="29" t="s">
        <v>27</v>
      </c>
      <c r="C18" s="30">
        <v>2</v>
      </c>
      <c r="D18" s="31" t="s">
        <v>26</v>
      </c>
      <c r="E18" s="28">
        <v>2</v>
      </c>
      <c r="F18" s="28">
        <v>0</v>
      </c>
      <c r="G18" s="28"/>
    </row>
    <row r="19" spans="1:7" x14ac:dyDescent="0.25">
      <c r="A19" s="28">
        <v>18</v>
      </c>
      <c r="B19" s="29" t="s">
        <v>193</v>
      </c>
      <c r="C19" s="30">
        <v>6</v>
      </c>
      <c r="D19" s="31" t="s">
        <v>29</v>
      </c>
      <c r="E19" s="28">
        <v>0</v>
      </c>
      <c r="F19" s="28">
        <v>6</v>
      </c>
      <c r="G19" s="28"/>
    </row>
    <row r="20" spans="1:7" x14ac:dyDescent="0.25">
      <c r="A20" s="28">
        <v>19</v>
      </c>
      <c r="B20" s="29" t="s">
        <v>31</v>
      </c>
      <c r="C20" s="30">
        <v>1</v>
      </c>
      <c r="D20" s="31" t="s">
        <v>226</v>
      </c>
      <c r="E20" s="28">
        <v>0</v>
      </c>
      <c r="F20" s="28">
        <v>1</v>
      </c>
      <c r="G20" s="44" t="s">
        <v>228</v>
      </c>
    </row>
    <row r="21" spans="1:7" x14ac:dyDescent="0.25">
      <c r="A21" s="28">
        <v>20</v>
      </c>
      <c r="B21" s="29" t="s">
        <v>34</v>
      </c>
      <c r="C21" s="30">
        <v>1</v>
      </c>
      <c r="D21" s="31" t="s">
        <v>35</v>
      </c>
      <c r="E21" s="28">
        <v>0</v>
      </c>
      <c r="F21" s="28">
        <v>1</v>
      </c>
      <c r="G21" s="28"/>
    </row>
    <row r="22" spans="1:7" x14ac:dyDescent="0.25">
      <c r="A22" s="28">
        <v>21</v>
      </c>
      <c r="B22" s="29" t="s">
        <v>218</v>
      </c>
      <c r="C22" s="30">
        <v>16</v>
      </c>
      <c r="D22" s="31" t="s">
        <v>35</v>
      </c>
      <c r="E22" s="28">
        <v>0</v>
      </c>
      <c r="F22" s="28">
        <v>16</v>
      </c>
      <c r="G22" s="28"/>
    </row>
    <row r="23" spans="1:7" x14ac:dyDescent="0.25">
      <c r="A23" s="28">
        <v>22</v>
      </c>
      <c r="B23" s="29" t="s">
        <v>37</v>
      </c>
      <c r="C23" s="30">
        <v>10</v>
      </c>
      <c r="D23" s="31" t="s">
        <v>35</v>
      </c>
      <c r="E23" s="28">
        <v>0</v>
      </c>
      <c r="F23" s="28">
        <v>10</v>
      </c>
      <c r="G23" s="28"/>
    </row>
    <row r="24" spans="1:7" ht="25.5" x14ac:dyDescent="0.25">
      <c r="A24" s="28">
        <v>23</v>
      </c>
      <c r="B24" s="29" t="s">
        <v>194</v>
      </c>
      <c r="C24" s="30">
        <v>1</v>
      </c>
      <c r="D24" s="31" t="s">
        <v>39</v>
      </c>
      <c r="E24" s="28">
        <v>0</v>
      </c>
      <c r="F24" s="28">
        <v>1</v>
      </c>
      <c r="G24" s="28"/>
    </row>
    <row r="25" spans="1:7" x14ac:dyDescent="0.25">
      <c r="A25" s="28">
        <v>24</v>
      </c>
      <c r="B25" s="29" t="s">
        <v>40</v>
      </c>
      <c r="C25" s="30">
        <v>1</v>
      </c>
      <c r="D25" s="31" t="s">
        <v>41</v>
      </c>
      <c r="E25" s="28">
        <v>0</v>
      </c>
      <c r="F25" s="28">
        <v>1</v>
      </c>
      <c r="G25" s="28"/>
    </row>
    <row r="26" spans="1:7" ht="13.9" customHeight="1" x14ac:dyDescent="0.25">
      <c r="A26" s="28">
        <v>25</v>
      </c>
      <c r="B26" s="29" t="s">
        <v>42</v>
      </c>
      <c r="C26" s="30">
        <v>1</v>
      </c>
      <c r="D26" s="31">
        <v>3223</v>
      </c>
      <c r="E26" s="28">
        <v>0</v>
      </c>
      <c r="F26" s="28">
        <v>1</v>
      </c>
      <c r="G26" s="28"/>
    </row>
    <row r="27" spans="1:7" x14ac:dyDescent="0.25">
      <c r="A27" s="28">
        <v>26</v>
      </c>
      <c r="B27" s="29" t="s">
        <v>43</v>
      </c>
      <c r="C27" s="30">
        <v>1</v>
      </c>
      <c r="D27" s="31">
        <v>3223</v>
      </c>
      <c r="E27" s="28">
        <v>0</v>
      </c>
      <c r="F27" s="28">
        <v>1</v>
      </c>
      <c r="G27" s="28"/>
    </row>
    <row r="28" spans="1:7" x14ac:dyDescent="0.25">
      <c r="A28" s="28">
        <v>27</v>
      </c>
      <c r="B28" s="29" t="s">
        <v>44</v>
      </c>
      <c r="C28" s="30">
        <v>1</v>
      </c>
      <c r="D28" s="31" t="s">
        <v>45</v>
      </c>
      <c r="E28" s="28">
        <v>1</v>
      </c>
      <c r="F28" s="28">
        <v>0</v>
      </c>
      <c r="G28" s="28"/>
    </row>
    <row r="29" spans="1:7" x14ac:dyDescent="0.25">
      <c r="A29" s="28">
        <v>28</v>
      </c>
      <c r="B29" s="29" t="s">
        <v>46</v>
      </c>
      <c r="C29" s="30">
        <v>2</v>
      </c>
      <c r="D29" s="31" t="s">
        <v>47</v>
      </c>
      <c r="E29" s="28">
        <v>0</v>
      </c>
      <c r="F29" s="28">
        <v>2</v>
      </c>
      <c r="G29" s="28"/>
    </row>
    <row r="30" spans="1:7" x14ac:dyDescent="0.25">
      <c r="A30" s="28">
        <v>29</v>
      </c>
      <c r="B30" s="29" t="s">
        <v>48</v>
      </c>
      <c r="C30" s="30">
        <v>1</v>
      </c>
      <c r="D30" s="31" t="s">
        <v>49</v>
      </c>
      <c r="E30" s="28">
        <v>1</v>
      </c>
      <c r="F30" s="28">
        <v>0</v>
      </c>
      <c r="G30" s="28"/>
    </row>
    <row r="31" spans="1:7" x14ac:dyDescent="0.25">
      <c r="A31" s="28">
        <v>30</v>
      </c>
      <c r="B31" s="29" t="s">
        <v>50</v>
      </c>
      <c r="C31" s="30">
        <v>1</v>
      </c>
      <c r="D31" s="31" t="s">
        <v>51</v>
      </c>
      <c r="E31" s="28">
        <v>0</v>
      </c>
      <c r="F31" s="28">
        <v>1</v>
      </c>
      <c r="G31" s="28"/>
    </row>
    <row r="32" spans="1:7" x14ac:dyDescent="0.25">
      <c r="A32" s="28">
        <v>31</v>
      </c>
      <c r="B32" s="29" t="s">
        <v>52</v>
      </c>
      <c r="C32" s="30">
        <v>2</v>
      </c>
      <c r="D32" s="31" t="s">
        <v>53</v>
      </c>
      <c r="E32" s="28">
        <v>0</v>
      </c>
      <c r="F32" s="28">
        <v>2</v>
      </c>
      <c r="G32" s="28"/>
    </row>
    <row r="33" spans="1:7" x14ac:dyDescent="0.25">
      <c r="A33" s="28">
        <v>32</v>
      </c>
      <c r="B33" s="29" t="s">
        <v>54</v>
      </c>
      <c r="C33" s="30">
        <v>1</v>
      </c>
      <c r="D33" s="31" t="s">
        <v>55</v>
      </c>
      <c r="E33" s="28">
        <v>0</v>
      </c>
      <c r="F33" s="28">
        <v>1</v>
      </c>
      <c r="G33" s="28"/>
    </row>
    <row r="34" spans="1:7" x14ac:dyDescent="0.25">
      <c r="A34" s="28">
        <v>33</v>
      </c>
      <c r="B34" s="29" t="s">
        <v>56</v>
      </c>
      <c r="C34" s="30">
        <v>1</v>
      </c>
      <c r="D34" s="31" t="s">
        <v>57</v>
      </c>
      <c r="E34" s="28">
        <v>0</v>
      </c>
      <c r="F34" s="28">
        <v>1</v>
      </c>
      <c r="G34" s="28"/>
    </row>
    <row r="35" spans="1:7" x14ac:dyDescent="0.25">
      <c r="A35" s="28">
        <v>34</v>
      </c>
      <c r="B35" s="29" t="s">
        <v>179</v>
      </c>
      <c r="C35" s="30">
        <v>2</v>
      </c>
      <c r="D35" s="31" t="s">
        <v>60</v>
      </c>
      <c r="E35" s="28">
        <v>2</v>
      </c>
      <c r="F35" s="28">
        <v>0</v>
      </c>
      <c r="G35" s="28"/>
    </row>
    <row r="36" spans="1:7" x14ac:dyDescent="0.25">
      <c r="A36" s="28">
        <v>35</v>
      </c>
      <c r="B36" s="29" t="s">
        <v>195</v>
      </c>
      <c r="C36" s="30">
        <v>3</v>
      </c>
      <c r="D36" s="31" t="s">
        <v>55</v>
      </c>
      <c r="E36" s="28">
        <v>0</v>
      </c>
      <c r="F36" s="28">
        <v>3</v>
      </c>
      <c r="G36" s="28"/>
    </row>
    <row r="37" spans="1:7" x14ac:dyDescent="0.25">
      <c r="A37" s="28">
        <v>36</v>
      </c>
      <c r="B37" s="29" t="s">
        <v>61</v>
      </c>
      <c r="C37" s="30">
        <v>1</v>
      </c>
      <c r="D37" s="31" t="s">
        <v>62</v>
      </c>
      <c r="E37" s="28">
        <v>0</v>
      </c>
      <c r="F37" s="28">
        <v>1</v>
      </c>
      <c r="G37" s="28"/>
    </row>
    <row r="38" spans="1:7" x14ac:dyDescent="0.25">
      <c r="A38" s="28">
        <v>37</v>
      </c>
      <c r="B38" s="29" t="s">
        <v>63</v>
      </c>
      <c r="C38" s="30">
        <v>2</v>
      </c>
      <c r="D38" s="31" t="s">
        <v>26</v>
      </c>
      <c r="E38" s="28">
        <v>0</v>
      </c>
      <c r="F38" s="28">
        <v>2</v>
      </c>
      <c r="G38" s="28"/>
    </row>
    <row r="39" spans="1:7" x14ac:dyDescent="0.25">
      <c r="A39" s="28">
        <v>38</v>
      </c>
      <c r="B39" s="29" t="s">
        <v>64</v>
      </c>
      <c r="C39" s="30">
        <v>4</v>
      </c>
      <c r="D39" s="31" t="s">
        <v>65</v>
      </c>
      <c r="E39" s="28">
        <v>0</v>
      </c>
      <c r="F39" s="28">
        <v>4</v>
      </c>
      <c r="G39" s="28"/>
    </row>
    <row r="40" spans="1:7" x14ac:dyDescent="0.25">
      <c r="A40" s="28">
        <v>39</v>
      </c>
      <c r="B40" s="29" t="s">
        <v>66</v>
      </c>
      <c r="C40" s="30">
        <v>3</v>
      </c>
      <c r="D40" s="31" t="s">
        <v>67</v>
      </c>
      <c r="E40" s="28">
        <v>0</v>
      </c>
      <c r="F40" s="28">
        <v>3</v>
      </c>
      <c r="G40" s="28"/>
    </row>
    <row r="41" spans="1:7" x14ac:dyDescent="0.25">
      <c r="A41" s="28">
        <v>40</v>
      </c>
      <c r="B41" s="29" t="s">
        <v>68</v>
      </c>
      <c r="C41" s="30">
        <v>2</v>
      </c>
      <c r="D41" s="31" t="s">
        <v>26</v>
      </c>
      <c r="E41" s="28">
        <v>0</v>
      </c>
      <c r="F41" s="28">
        <v>2</v>
      </c>
      <c r="G41" s="28"/>
    </row>
    <row r="42" spans="1:7" x14ac:dyDescent="0.25">
      <c r="A42" s="28">
        <v>41</v>
      </c>
      <c r="B42" s="29" t="s">
        <v>69</v>
      </c>
      <c r="C42" s="30">
        <v>2</v>
      </c>
      <c r="D42" s="31" t="s">
        <v>70</v>
      </c>
      <c r="E42" s="28">
        <v>0</v>
      </c>
      <c r="F42" s="28">
        <v>2</v>
      </c>
      <c r="G42" s="28"/>
    </row>
    <row r="43" spans="1:7" x14ac:dyDescent="0.25">
      <c r="A43" s="28">
        <v>42</v>
      </c>
      <c r="B43" s="29" t="s">
        <v>71</v>
      </c>
      <c r="C43" s="30">
        <v>3</v>
      </c>
      <c r="D43" s="31" t="s">
        <v>72</v>
      </c>
      <c r="E43" s="28">
        <v>0</v>
      </c>
      <c r="F43" s="28">
        <v>3</v>
      </c>
      <c r="G43" s="28"/>
    </row>
    <row r="44" spans="1:7" x14ac:dyDescent="0.25">
      <c r="A44" s="28">
        <v>43</v>
      </c>
      <c r="B44" s="29" t="s">
        <v>196</v>
      </c>
      <c r="C44" s="30">
        <v>1</v>
      </c>
      <c r="D44" s="31" t="s">
        <v>74</v>
      </c>
      <c r="E44" s="28">
        <v>0</v>
      </c>
      <c r="F44" s="28">
        <v>1</v>
      </c>
      <c r="G44" s="28"/>
    </row>
    <row r="45" spans="1:7" x14ac:dyDescent="0.25">
      <c r="A45" s="28">
        <v>44</v>
      </c>
      <c r="B45" s="29" t="s">
        <v>197</v>
      </c>
      <c r="C45" s="30">
        <v>1</v>
      </c>
      <c r="D45" s="31" t="s">
        <v>76</v>
      </c>
      <c r="E45" s="28">
        <v>0</v>
      </c>
      <c r="F45" s="28">
        <v>1</v>
      </c>
      <c r="G45" s="28"/>
    </row>
    <row r="46" spans="1:7" x14ac:dyDescent="0.25">
      <c r="A46" s="28">
        <v>45</v>
      </c>
      <c r="B46" s="29" t="s">
        <v>78</v>
      </c>
      <c r="C46" s="30">
        <v>1</v>
      </c>
      <c r="D46" s="31" t="s">
        <v>79</v>
      </c>
      <c r="E46" s="28">
        <v>0</v>
      </c>
      <c r="F46" s="28">
        <v>1</v>
      </c>
      <c r="G46" s="28"/>
    </row>
    <row r="47" spans="1:7" x14ac:dyDescent="0.25">
      <c r="A47" s="28">
        <v>46</v>
      </c>
      <c r="B47" s="29" t="s">
        <v>198</v>
      </c>
      <c r="C47" s="30">
        <v>1</v>
      </c>
      <c r="D47" s="31"/>
      <c r="E47" s="28">
        <v>0</v>
      </c>
      <c r="F47" s="28">
        <v>1</v>
      </c>
      <c r="G47" s="28"/>
    </row>
    <row r="48" spans="1:7" x14ac:dyDescent="0.25">
      <c r="A48" s="28">
        <v>47</v>
      </c>
      <c r="B48" s="29" t="s">
        <v>82</v>
      </c>
      <c r="C48" s="30">
        <v>1</v>
      </c>
      <c r="D48" s="31" t="s">
        <v>81</v>
      </c>
      <c r="E48" s="28">
        <v>1</v>
      </c>
      <c r="F48" s="28">
        <v>0</v>
      </c>
      <c r="G48" s="28"/>
    </row>
    <row r="49" spans="1:7" x14ac:dyDescent="0.25">
      <c r="A49" s="28">
        <v>48</v>
      </c>
      <c r="B49" s="29" t="s">
        <v>199</v>
      </c>
      <c r="C49" s="30">
        <v>1</v>
      </c>
      <c r="D49" s="31"/>
      <c r="E49" s="28"/>
      <c r="F49" s="28">
        <v>1</v>
      </c>
      <c r="G49" s="28"/>
    </row>
    <row r="50" spans="1:7" x14ac:dyDescent="0.25">
      <c r="A50" s="28">
        <v>49</v>
      </c>
      <c r="B50" s="29" t="s">
        <v>83</v>
      </c>
      <c r="C50" s="30">
        <v>4</v>
      </c>
      <c r="D50" s="31" t="s">
        <v>147</v>
      </c>
      <c r="E50" s="28">
        <v>0</v>
      </c>
      <c r="F50" s="28">
        <v>4</v>
      </c>
      <c r="G50" s="28"/>
    </row>
    <row r="51" spans="1:7" x14ac:dyDescent="0.25">
      <c r="A51" s="28">
        <v>50</v>
      </c>
      <c r="B51" s="29" t="s">
        <v>84</v>
      </c>
      <c r="C51" s="30">
        <v>4</v>
      </c>
      <c r="D51" s="31" t="s">
        <v>85</v>
      </c>
      <c r="E51" s="28">
        <v>0</v>
      </c>
      <c r="F51" s="28">
        <v>4</v>
      </c>
      <c r="G51" s="28"/>
    </row>
    <row r="52" spans="1:7" x14ac:dyDescent="0.25">
      <c r="A52" s="28">
        <v>51</v>
      </c>
      <c r="B52" s="29" t="s">
        <v>86</v>
      </c>
      <c r="C52" s="30">
        <v>1</v>
      </c>
      <c r="D52" s="31" t="s">
        <v>87</v>
      </c>
      <c r="E52" s="28">
        <v>1</v>
      </c>
      <c r="F52" s="28">
        <v>0</v>
      </c>
      <c r="G52" s="28"/>
    </row>
    <row r="53" spans="1:7" x14ac:dyDescent="0.25">
      <c r="A53" s="28">
        <v>52</v>
      </c>
      <c r="B53" s="29" t="s">
        <v>88</v>
      </c>
      <c r="C53" s="30">
        <v>1</v>
      </c>
      <c r="D53" s="31" t="s">
        <v>89</v>
      </c>
      <c r="E53" s="28">
        <v>0</v>
      </c>
      <c r="F53" s="28">
        <v>1</v>
      </c>
      <c r="G53" s="40"/>
    </row>
    <row r="54" spans="1:7" x14ac:dyDescent="0.25">
      <c r="A54" s="28">
        <v>53</v>
      </c>
      <c r="B54" s="29" t="s">
        <v>90</v>
      </c>
      <c r="C54" s="30">
        <v>1</v>
      </c>
      <c r="D54" s="31" t="s">
        <v>91</v>
      </c>
      <c r="E54" s="28">
        <v>1</v>
      </c>
      <c r="F54" s="28">
        <v>0</v>
      </c>
      <c r="G54" s="28"/>
    </row>
    <row r="55" spans="1:7" x14ac:dyDescent="0.25">
      <c r="A55" s="28">
        <v>54</v>
      </c>
      <c r="B55" s="29" t="s">
        <v>92</v>
      </c>
      <c r="C55" s="30">
        <v>2</v>
      </c>
      <c r="D55" s="31"/>
      <c r="E55" s="28">
        <v>2</v>
      </c>
      <c r="F55" s="28">
        <v>0</v>
      </c>
      <c r="G55" s="28"/>
    </row>
    <row r="56" spans="1:7" ht="15" customHeight="1" x14ac:dyDescent="0.25">
      <c r="A56" s="28">
        <v>55</v>
      </c>
      <c r="B56" s="29" t="s">
        <v>93</v>
      </c>
      <c r="C56" s="30">
        <v>4</v>
      </c>
      <c r="D56" s="31" t="s">
        <v>94</v>
      </c>
      <c r="E56" s="28">
        <v>4</v>
      </c>
      <c r="F56" s="28">
        <v>0</v>
      </c>
      <c r="G56" s="28"/>
    </row>
    <row r="57" spans="1:7" x14ac:dyDescent="0.25">
      <c r="A57" s="28">
        <v>56</v>
      </c>
      <c r="B57" s="29" t="s">
        <v>95</v>
      </c>
      <c r="C57" s="30">
        <v>2</v>
      </c>
      <c r="D57" s="31" t="s">
        <v>26</v>
      </c>
      <c r="E57" s="28">
        <v>0</v>
      </c>
      <c r="F57" s="28">
        <v>2</v>
      </c>
      <c r="G57" s="28"/>
    </row>
    <row r="58" spans="1:7" ht="15" customHeight="1" x14ac:dyDescent="0.25">
      <c r="A58" s="28">
        <v>57</v>
      </c>
      <c r="B58" s="29" t="s">
        <v>96</v>
      </c>
      <c r="C58" s="30">
        <v>2</v>
      </c>
      <c r="D58" s="31" t="s">
        <v>26</v>
      </c>
      <c r="E58" s="28">
        <v>0</v>
      </c>
      <c r="F58" s="28">
        <v>2</v>
      </c>
      <c r="G58" s="28"/>
    </row>
    <row r="59" spans="1:7" x14ac:dyDescent="0.25">
      <c r="A59" s="28">
        <v>58</v>
      </c>
      <c r="B59" s="29" t="s">
        <v>97</v>
      </c>
      <c r="C59" s="30">
        <v>2</v>
      </c>
      <c r="D59" s="31" t="s">
        <v>26</v>
      </c>
      <c r="E59" s="28">
        <v>0</v>
      </c>
      <c r="F59" s="28">
        <v>2</v>
      </c>
      <c r="G59" s="28"/>
    </row>
    <row r="60" spans="1:7" ht="15" customHeight="1" x14ac:dyDescent="0.25">
      <c r="A60" s="28">
        <v>59</v>
      </c>
      <c r="B60" s="29" t="s">
        <v>177</v>
      </c>
      <c r="C60" s="30">
        <v>6</v>
      </c>
      <c r="D60" s="31" t="s">
        <v>26</v>
      </c>
      <c r="E60" s="28">
        <v>6</v>
      </c>
      <c r="F60" s="28">
        <v>0</v>
      </c>
      <c r="G60" s="28"/>
    </row>
    <row r="61" spans="1:7" ht="15" customHeight="1" x14ac:dyDescent="0.25">
      <c r="A61" s="28">
        <v>60</v>
      </c>
      <c r="B61" s="29" t="s">
        <v>99</v>
      </c>
      <c r="C61" s="30">
        <v>1</v>
      </c>
      <c r="D61" s="31" t="s">
        <v>26</v>
      </c>
      <c r="E61" s="28">
        <v>1</v>
      </c>
      <c r="F61" s="28">
        <v>0</v>
      </c>
      <c r="G61" s="28"/>
    </row>
    <row r="62" spans="1:7" ht="25.5" x14ac:dyDescent="0.25">
      <c r="A62" s="28">
        <v>61</v>
      </c>
      <c r="B62" s="29" t="s">
        <v>102</v>
      </c>
      <c r="C62" s="30">
        <v>2</v>
      </c>
      <c r="D62" s="31" t="s">
        <v>26</v>
      </c>
      <c r="E62" s="28">
        <v>2</v>
      </c>
      <c r="F62" s="28">
        <v>0</v>
      </c>
      <c r="G62" s="28"/>
    </row>
    <row r="63" spans="1:7" ht="25.5" x14ac:dyDescent="0.25">
      <c r="A63" s="28">
        <v>62</v>
      </c>
      <c r="B63" s="29" t="s">
        <v>103</v>
      </c>
      <c r="C63" s="30">
        <v>1</v>
      </c>
      <c r="D63" s="31" t="s">
        <v>26</v>
      </c>
      <c r="E63" s="28">
        <v>1</v>
      </c>
      <c r="F63" s="28">
        <v>0</v>
      </c>
      <c r="G63" s="28"/>
    </row>
    <row r="64" spans="1:7" x14ac:dyDescent="0.25">
      <c r="A64" s="28">
        <v>63</v>
      </c>
      <c r="B64" s="29" t="s">
        <v>104</v>
      </c>
      <c r="C64" s="30">
        <v>1</v>
      </c>
      <c r="D64" s="31" t="s">
        <v>26</v>
      </c>
      <c r="E64" s="28">
        <v>1</v>
      </c>
      <c r="F64" s="28">
        <v>0</v>
      </c>
      <c r="G64" s="28"/>
    </row>
    <row r="65" spans="1:7" ht="38.25" x14ac:dyDescent="0.25">
      <c r="A65" s="28">
        <v>64</v>
      </c>
      <c r="B65" s="29" t="s">
        <v>165</v>
      </c>
      <c r="C65" s="30">
        <v>2</v>
      </c>
      <c r="D65" s="28" t="s">
        <v>166</v>
      </c>
      <c r="E65" s="28">
        <v>0</v>
      </c>
      <c r="F65" s="28">
        <v>2</v>
      </c>
      <c r="G65" s="28"/>
    </row>
    <row r="66" spans="1:7" x14ac:dyDescent="0.25">
      <c r="A66" s="28">
        <v>65</v>
      </c>
      <c r="B66" s="29" t="s">
        <v>200</v>
      </c>
      <c r="C66" s="30">
        <v>1</v>
      </c>
      <c r="D66" s="31" t="s">
        <v>106</v>
      </c>
      <c r="E66" s="28">
        <v>0</v>
      </c>
      <c r="F66" s="28">
        <v>1</v>
      </c>
      <c r="G66" s="28"/>
    </row>
    <row r="67" spans="1:7" x14ac:dyDescent="0.25">
      <c r="A67" s="28">
        <v>66</v>
      </c>
      <c r="B67" s="29" t="s">
        <v>107</v>
      </c>
      <c r="C67" s="30">
        <v>1</v>
      </c>
      <c r="D67" s="31" t="s">
        <v>108</v>
      </c>
      <c r="E67" s="28">
        <v>0</v>
      </c>
      <c r="F67" s="28">
        <v>1</v>
      </c>
      <c r="G67" s="28"/>
    </row>
    <row r="68" spans="1:7" x14ac:dyDescent="0.25">
      <c r="A68" s="28">
        <v>67</v>
      </c>
      <c r="B68" s="29" t="s">
        <v>109</v>
      </c>
      <c r="C68" s="30">
        <v>2</v>
      </c>
      <c r="D68" s="31" t="s">
        <v>110</v>
      </c>
      <c r="E68" s="28">
        <v>0</v>
      </c>
      <c r="F68" s="28">
        <v>2</v>
      </c>
      <c r="G68" s="28"/>
    </row>
    <row r="69" spans="1:7" x14ac:dyDescent="0.25">
      <c r="A69" s="28">
        <v>68</v>
      </c>
      <c r="B69" s="29" t="s">
        <v>111</v>
      </c>
      <c r="C69" s="30">
        <v>4</v>
      </c>
      <c r="D69" s="31" t="s">
        <v>112</v>
      </c>
      <c r="E69" s="28">
        <v>0</v>
      </c>
      <c r="F69" s="28">
        <v>4</v>
      </c>
      <c r="G69" s="28"/>
    </row>
    <row r="70" spans="1:7" x14ac:dyDescent="0.25">
      <c r="A70" s="28">
        <v>69</v>
      </c>
      <c r="B70" s="29" t="s">
        <v>113</v>
      </c>
      <c r="C70" s="30">
        <v>1</v>
      </c>
      <c r="D70" s="31" t="s">
        <v>114</v>
      </c>
      <c r="E70" s="28">
        <v>1</v>
      </c>
      <c r="F70" s="28">
        <v>0</v>
      </c>
      <c r="G70" s="28"/>
    </row>
    <row r="71" spans="1:7" x14ac:dyDescent="0.25">
      <c r="A71" s="28">
        <v>70</v>
      </c>
      <c r="B71" s="29" t="s">
        <v>115</v>
      </c>
      <c r="C71" s="30">
        <v>1</v>
      </c>
      <c r="D71" s="31" t="s">
        <v>26</v>
      </c>
      <c r="E71" s="28">
        <v>1</v>
      </c>
      <c r="F71" s="28">
        <v>0</v>
      </c>
      <c r="G71" s="28"/>
    </row>
    <row r="72" spans="1:7" x14ac:dyDescent="0.25">
      <c r="A72" s="28">
        <v>71</v>
      </c>
      <c r="B72" s="29" t="s">
        <v>116</v>
      </c>
      <c r="C72" s="30">
        <v>2</v>
      </c>
      <c r="D72" s="31" t="s">
        <v>26</v>
      </c>
      <c r="E72" s="28">
        <v>2</v>
      </c>
      <c r="F72" s="28">
        <v>0</v>
      </c>
      <c r="G72" s="28"/>
    </row>
    <row r="73" spans="1:7" ht="38.25" x14ac:dyDescent="0.25">
      <c r="A73" s="28">
        <v>72</v>
      </c>
      <c r="B73" s="29" t="s">
        <v>118</v>
      </c>
      <c r="C73" s="30">
        <v>1</v>
      </c>
      <c r="D73" s="31" t="s">
        <v>26</v>
      </c>
      <c r="E73" s="28">
        <v>1</v>
      </c>
      <c r="F73" s="28">
        <v>0</v>
      </c>
      <c r="G73" s="28"/>
    </row>
    <row r="74" spans="1:7" x14ac:dyDescent="0.25">
      <c r="A74" s="28">
        <v>73</v>
      </c>
      <c r="B74" s="29" t="s">
        <v>117</v>
      </c>
      <c r="C74" s="30">
        <v>1</v>
      </c>
      <c r="D74" s="31" t="s">
        <v>26</v>
      </c>
      <c r="E74" s="28">
        <v>0</v>
      </c>
      <c r="F74" s="28">
        <v>1</v>
      </c>
      <c r="G74" s="40" t="s">
        <v>220</v>
      </c>
    </row>
    <row r="75" spans="1:7" x14ac:dyDescent="0.25">
      <c r="A75" s="28">
        <v>74</v>
      </c>
      <c r="B75" s="28" t="s">
        <v>201</v>
      </c>
      <c r="C75" s="36">
        <v>2</v>
      </c>
      <c r="D75" s="37" t="s">
        <v>26</v>
      </c>
      <c r="E75" s="28">
        <v>1</v>
      </c>
      <c r="F75" s="28">
        <v>1</v>
      </c>
      <c r="G75" s="28"/>
    </row>
    <row r="76" spans="1:7" x14ac:dyDescent="0.25">
      <c r="A76" s="28">
        <v>75</v>
      </c>
      <c r="B76" s="28" t="s">
        <v>120</v>
      </c>
      <c r="C76" s="36">
        <v>2</v>
      </c>
      <c r="D76" s="37" t="s">
        <v>121</v>
      </c>
      <c r="E76" s="28">
        <v>0</v>
      </c>
      <c r="F76" s="28">
        <v>2</v>
      </c>
      <c r="G76" s="28"/>
    </row>
    <row r="77" spans="1:7" x14ac:dyDescent="0.25">
      <c r="A77" s="28">
        <v>76</v>
      </c>
      <c r="B77" s="28" t="s">
        <v>122</v>
      </c>
      <c r="C77" s="36">
        <v>1</v>
      </c>
      <c r="D77" s="37" t="s">
        <v>123</v>
      </c>
      <c r="E77" s="28">
        <v>0</v>
      </c>
      <c r="F77" s="28">
        <v>1</v>
      </c>
      <c r="G77" s="28"/>
    </row>
    <row r="78" spans="1:7" x14ac:dyDescent="0.25">
      <c r="A78" s="28">
        <v>77</v>
      </c>
      <c r="B78" s="28" t="s">
        <v>124</v>
      </c>
      <c r="C78" s="36">
        <v>1</v>
      </c>
      <c r="D78" s="37" t="s">
        <v>125</v>
      </c>
      <c r="E78" s="28">
        <v>0</v>
      </c>
      <c r="F78" s="28">
        <v>1</v>
      </c>
      <c r="G78" s="28"/>
    </row>
    <row r="79" spans="1:7" x14ac:dyDescent="0.25">
      <c r="A79" s="28">
        <v>78</v>
      </c>
      <c r="B79" s="28" t="s">
        <v>126</v>
      </c>
      <c r="C79" s="36">
        <v>1</v>
      </c>
      <c r="D79" s="37" t="s">
        <v>127</v>
      </c>
      <c r="E79" s="28">
        <v>0</v>
      </c>
      <c r="F79" s="28">
        <v>1</v>
      </c>
      <c r="G79" s="28"/>
    </row>
    <row r="80" spans="1:7" x14ac:dyDescent="0.25">
      <c r="A80" s="28">
        <v>79</v>
      </c>
      <c r="B80" s="28" t="s">
        <v>128</v>
      </c>
      <c r="C80" s="36">
        <v>1</v>
      </c>
      <c r="D80" s="37" t="s">
        <v>129</v>
      </c>
      <c r="E80" s="28">
        <v>0</v>
      </c>
      <c r="F80" s="28">
        <v>1</v>
      </c>
      <c r="G80" s="28"/>
    </row>
    <row r="81" spans="1:7" x14ac:dyDescent="0.25">
      <c r="A81" s="28">
        <v>80</v>
      </c>
      <c r="B81" s="28" t="s">
        <v>130</v>
      </c>
      <c r="C81" s="36">
        <v>1</v>
      </c>
      <c r="D81" s="37" t="s">
        <v>26</v>
      </c>
      <c r="E81" s="28">
        <v>0</v>
      </c>
      <c r="F81" s="28">
        <v>1</v>
      </c>
      <c r="G81" s="28"/>
    </row>
    <row r="82" spans="1:7" x14ac:dyDescent="0.25">
      <c r="A82" s="28">
        <v>81</v>
      </c>
      <c r="B82" s="28" t="s">
        <v>131</v>
      </c>
      <c r="C82" s="36">
        <v>2</v>
      </c>
      <c r="D82" s="37" t="s">
        <v>26</v>
      </c>
      <c r="E82" s="28">
        <v>0</v>
      </c>
      <c r="F82" s="28">
        <v>2</v>
      </c>
      <c r="G82" s="28"/>
    </row>
    <row r="83" spans="1:7" x14ac:dyDescent="0.25">
      <c r="A83" s="28">
        <v>82</v>
      </c>
      <c r="B83" s="28" t="s">
        <v>132</v>
      </c>
      <c r="C83" s="36">
        <v>1</v>
      </c>
      <c r="D83" s="37" t="s">
        <v>133</v>
      </c>
      <c r="E83" s="28">
        <v>0</v>
      </c>
      <c r="F83" s="28">
        <v>1</v>
      </c>
      <c r="G83" s="28"/>
    </row>
    <row r="84" spans="1:7" x14ac:dyDescent="0.25">
      <c r="A84" s="28">
        <v>83</v>
      </c>
      <c r="B84" s="28" t="s">
        <v>134</v>
      </c>
      <c r="C84" s="36">
        <v>1</v>
      </c>
      <c r="D84" s="37" t="s">
        <v>26</v>
      </c>
      <c r="E84" s="28">
        <v>0</v>
      </c>
      <c r="F84" s="28">
        <v>1</v>
      </c>
      <c r="G84" s="28"/>
    </row>
    <row r="85" spans="1:7" x14ac:dyDescent="0.25">
      <c r="A85" s="28">
        <v>84</v>
      </c>
      <c r="B85" s="28" t="s">
        <v>135</v>
      </c>
      <c r="C85" s="36">
        <v>1</v>
      </c>
      <c r="D85" s="37" t="s">
        <v>26</v>
      </c>
      <c r="E85" s="28">
        <v>1</v>
      </c>
      <c r="F85" s="28">
        <v>0</v>
      </c>
      <c r="G85" s="28"/>
    </row>
    <row r="86" spans="1:7" x14ac:dyDescent="0.25">
      <c r="A86" s="28">
        <v>85</v>
      </c>
      <c r="B86" s="28" t="s">
        <v>136</v>
      </c>
      <c r="C86" s="36">
        <v>1</v>
      </c>
      <c r="D86" s="37" t="s">
        <v>137</v>
      </c>
      <c r="E86" s="28">
        <v>1</v>
      </c>
      <c r="F86" s="28">
        <v>0</v>
      </c>
      <c r="G86" s="28"/>
    </row>
    <row r="87" spans="1:7" x14ac:dyDescent="0.25">
      <c r="A87" s="28">
        <v>86</v>
      </c>
      <c r="B87" s="28" t="s">
        <v>138</v>
      </c>
      <c r="C87" s="36">
        <v>1</v>
      </c>
      <c r="D87" s="37" t="s">
        <v>139</v>
      </c>
      <c r="E87" s="28">
        <v>0</v>
      </c>
      <c r="F87" s="28">
        <v>1</v>
      </c>
      <c r="G87" s="28"/>
    </row>
    <row r="88" spans="1:7" ht="45" x14ac:dyDescent="0.25">
      <c r="A88" s="28">
        <v>87</v>
      </c>
      <c r="B88" s="38" t="s">
        <v>164</v>
      </c>
      <c r="C88" s="36">
        <v>1</v>
      </c>
      <c r="D88" s="37"/>
      <c r="E88" s="28">
        <v>0</v>
      </c>
      <c r="F88" s="28">
        <v>1</v>
      </c>
      <c r="G88" s="40"/>
    </row>
    <row r="89" spans="1:7" x14ac:dyDescent="0.25">
      <c r="A89" s="28">
        <v>88</v>
      </c>
      <c r="B89" s="28" t="s">
        <v>140</v>
      </c>
      <c r="C89" s="36">
        <v>4</v>
      </c>
      <c r="D89" s="37" t="s">
        <v>26</v>
      </c>
      <c r="E89" s="28">
        <v>4</v>
      </c>
      <c r="F89" s="28">
        <v>0</v>
      </c>
      <c r="G89" s="28"/>
    </row>
    <row r="90" spans="1:7" x14ac:dyDescent="0.25">
      <c r="A90" s="28">
        <v>89</v>
      </c>
      <c r="B90" s="28" t="s">
        <v>141</v>
      </c>
      <c r="C90" s="36">
        <v>1</v>
      </c>
      <c r="D90" s="37" t="s">
        <v>26</v>
      </c>
      <c r="E90" s="28">
        <v>0</v>
      </c>
      <c r="F90" s="28">
        <v>1</v>
      </c>
      <c r="G90" s="28"/>
    </row>
    <row r="91" spans="1:7" x14ac:dyDescent="0.25">
      <c r="A91" s="28">
        <v>90</v>
      </c>
      <c r="B91" s="28" t="s">
        <v>142</v>
      </c>
      <c r="C91" s="36">
        <v>2</v>
      </c>
      <c r="D91" s="37" t="s">
        <v>26</v>
      </c>
      <c r="E91" s="28">
        <v>0</v>
      </c>
      <c r="F91" s="28">
        <v>2</v>
      </c>
      <c r="G91" s="28"/>
    </row>
    <row r="92" spans="1:7" x14ac:dyDescent="0.25">
      <c r="A92" s="28">
        <v>91</v>
      </c>
      <c r="B92" s="28" t="s">
        <v>143</v>
      </c>
      <c r="C92" s="36">
        <v>1</v>
      </c>
      <c r="D92" s="37" t="s">
        <v>26</v>
      </c>
      <c r="E92" s="28">
        <v>0</v>
      </c>
      <c r="F92" s="28">
        <v>1</v>
      </c>
      <c r="G92" s="28"/>
    </row>
    <row r="93" spans="1:7" x14ac:dyDescent="0.25">
      <c r="A93" s="28">
        <v>92</v>
      </c>
      <c r="B93" s="28" t="s">
        <v>144</v>
      </c>
      <c r="C93" s="36">
        <v>1</v>
      </c>
      <c r="D93" s="37" t="s">
        <v>26</v>
      </c>
      <c r="E93" s="28">
        <v>0</v>
      </c>
      <c r="F93" s="28">
        <v>1</v>
      </c>
      <c r="G93" s="28"/>
    </row>
    <row r="94" spans="1:7" x14ac:dyDescent="0.25">
      <c r="A94" s="28">
        <v>93</v>
      </c>
      <c r="B94" s="28" t="s">
        <v>145</v>
      </c>
      <c r="C94" s="36">
        <v>1</v>
      </c>
      <c r="D94" s="37" t="s">
        <v>26</v>
      </c>
      <c r="E94" s="28">
        <v>0</v>
      </c>
      <c r="F94" s="28">
        <v>1</v>
      </c>
      <c r="G94" s="28"/>
    </row>
    <row r="95" spans="1:7" x14ac:dyDescent="0.25">
      <c r="A95" s="28">
        <v>94</v>
      </c>
      <c r="B95" s="40" t="s">
        <v>203</v>
      </c>
      <c r="C95" s="39">
        <v>2</v>
      </c>
      <c r="D95" s="37"/>
      <c r="E95" s="28">
        <v>2</v>
      </c>
      <c r="F95" s="28">
        <v>0</v>
      </c>
      <c r="G95" s="28"/>
    </row>
    <row r="96" spans="1:7" x14ac:dyDescent="0.25">
      <c r="A96" s="28">
        <v>95</v>
      </c>
      <c r="B96" s="40" t="s">
        <v>204</v>
      </c>
      <c r="C96" s="36">
        <v>1</v>
      </c>
      <c r="D96" s="37"/>
      <c r="E96" s="28">
        <v>1</v>
      </c>
      <c r="F96" s="28">
        <v>0</v>
      </c>
      <c r="G96" s="28"/>
    </row>
    <row r="97" spans="1:7" x14ac:dyDescent="0.25">
      <c r="A97" s="28">
        <v>96</v>
      </c>
      <c r="B97" s="29" t="s">
        <v>205</v>
      </c>
      <c r="C97" s="30">
        <v>1</v>
      </c>
      <c r="D97" s="31"/>
      <c r="E97" s="28">
        <v>1</v>
      </c>
      <c r="F97" s="28">
        <v>0</v>
      </c>
      <c r="G97" s="28"/>
    </row>
    <row r="98" spans="1:7" x14ac:dyDescent="0.25">
      <c r="A98" s="28">
        <v>97</v>
      </c>
      <c r="B98" s="40" t="s">
        <v>206</v>
      </c>
      <c r="C98" s="36">
        <v>1</v>
      </c>
      <c r="D98" s="37"/>
      <c r="E98" s="28">
        <v>1</v>
      </c>
      <c r="F98" s="28">
        <v>0</v>
      </c>
      <c r="G98" s="28"/>
    </row>
    <row r="99" spans="1:7" x14ac:dyDescent="0.25">
      <c r="A99" s="28">
        <v>98</v>
      </c>
      <c r="B99" s="40" t="s">
        <v>207</v>
      </c>
      <c r="C99" s="36">
        <v>2</v>
      </c>
      <c r="D99" s="37"/>
      <c r="E99" s="28">
        <v>2</v>
      </c>
      <c r="F99" s="28">
        <v>0</v>
      </c>
      <c r="G99" s="28"/>
    </row>
    <row r="100" spans="1:7" x14ac:dyDescent="0.25">
      <c r="A100" s="28">
        <v>99</v>
      </c>
      <c r="B100" s="40" t="s">
        <v>209</v>
      </c>
      <c r="C100" s="36">
        <v>2</v>
      </c>
      <c r="D100" s="37"/>
      <c r="E100" s="28">
        <v>0</v>
      </c>
      <c r="F100" s="28">
        <v>2</v>
      </c>
      <c r="G100" s="28"/>
    </row>
    <row r="101" spans="1:7" x14ac:dyDescent="0.25">
      <c r="A101" s="28">
        <v>100</v>
      </c>
      <c r="B101" s="40" t="s">
        <v>208</v>
      </c>
      <c r="C101" s="36">
        <v>2</v>
      </c>
      <c r="D101" s="37"/>
      <c r="E101" s="28">
        <v>0</v>
      </c>
      <c r="F101" s="28">
        <v>2</v>
      </c>
      <c r="G101" s="28"/>
    </row>
    <row r="102" spans="1:7" x14ac:dyDescent="0.25">
      <c r="A102" s="28">
        <v>101</v>
      </c>
      <c r="B102" s="40" t="s">
        <v>210</v>
      </c>
      <c r="C102" s="36">
        <v>1</v>
      </c>
      <c r="D102" s="37"/>
      <c r="E102" s="28">
        <v>1</v>
      </c>
      <c r="F102" s="28">
        <v>0</v>
      </c>
      <c r="G102" s="28"/>
    </row>
    <row r="103" spans="1:7" x14ac:dyDescent="0.25">
      <c r="A103" s="28">
        <v>102</v>
      </c>
      <c r="B103" s="40" t="s">
        <v>211</v>
      </c>
      <c r="C103" s="36">
        <v>2</v>
      </c>
      <c r="D103" s="37"/>
      <c r="E103" s="28">
        <v>2</v>
      </c>
      <c r="F103" s="28">
        <v>0</v>
      </c>
      <c r="G103" s="28"/>
    </row>
    <row r="104" spans="1:7" x14ac:dyDescent="0.25">
      <c r="A104" s="28">
        <v>103</v>
      </c>
      <c r="B104" s="40" t="s">
        <v>212</v>
      </c>
      <c r="C104" s="36">
        <v>2</v>
      </c>
      <c r="D104" s="37"/>
      <c r="E104" s="28">
        <v>2</v>
      </c>
      <c r="F104" s="28">
        <v>0</v>
      </c>
      <c r="G104" s="28"/>
    </row>
    <row r="105" spans="1:7" x14ac:dyDescent="0.25">
      <c r="A105" s="28">
        <v>104</v>
      </c>
      <c r="B105" s="40" t="s">
        <v>213</v>
      </c>
      <c r="C105" s="36">
        <v>2</v>
      </c>
      <c r="D105" s="37"/>
      <c r="E105" s="28">
        <v>0</v>
      </c>
      <c r="F105" s="28">
        <v>2</v>
      </c>
      <c r="G105" s="28"/>
    </row>
    <row r="106" spans="1:7" x14ac:dyDescent="0.25">
      <c r="A106" s="28">
        <v>105</v>
      </c>
      <c r="B106" s="40" t="s">
        <v>214</v>
      </c>
      <c r="C106" s="36">
        <v>1</v>
      </c>
      <c r="D106" s="37"/>
      <c r="E106" s="28">
        <v>0</v>
      </c>
      <c r="F106" s="28">
        <v>1</v>
      </c>
      <c r="G106" s="28"/>
    </row>
    <row r="107" spans="1:7" ht="13.5" customHeight="1" x14ac:dyDescent="0.25">
      <c r="A107" s="28">
        <v>106</v>
      </c>
      <c r="B107" s="43" t="s">
        <v>225</v>
      </c>
      <c r="C107" s="36">
        <v>1</v>
      </c>
      <c r="D107" s="37"/>
      <c r="E107" s="28">
        <v>0</v>
      </c>
      <c r="F107" s="28">
        <v>1</v>
      </c>
      <c r="G107" s="44" t="s">
        <v>227</v>
      </c>
    </row>
    <row r="108" spans="1:7" x14ac:dyDescent="0.25">
      <c r="A108" s="28">
        <v>107</v>
      </c>
      <c r="B108" s="42" t="s">
        <v>215</v>
      </c>
      <c r="C108" s="36">
        <v>1</v>
      </c>
      <c r="D108" s="37"/>
      <c r="E108" s="28">
        <v>1</v>
      </c>
      <c r="F108" s="28">
        <v>0</v>
      </c>
      <c r="G108" s="28"/>
    </row>
    <row r="109" spans="1:7" x14ac:dyDescent="0.25">
      <c r="A109" s="28">
        <v>108</v>
      </c>
      <c r="B109" s="40" t="s">
        <v>219</v>
      </c>
      <c r="C109" s="36">
        <v>1</v>
      </c>
      <c r="D109" s="37"/>
      <c r="E109" s="28">
        <v>1</v>
      </c>
      <c r="F109" s="28">
        <v>0</v>
      </c>
      <c r="G109" s="28"/>
    </row>
    <row r="110" spans="1:7" x14ac:dyDescent="0.25">
      <c r="A110" s="28">
        <v>109</v>
      </c>
      <c r="B110" s="42" t="s">
        <v>224</v>
      </c>
      <c r="C110" s="36">
        <v>1</v>
      </c>
      <c r="D110" s="37"/>
      <c r="E110" s="28">
        <v>1</v>
      </c>
      <c r="F110" s="28">
        <v>0</v>
      </c>
      <c r="G110" s="28"/>
    </row>
    <row r="111" spans="1:7" x14ac:dyDescent="0.25">
      <c r="A111" s="28">
        <v>110</v>
      </c>
      <c r="B111" s="40" t="s">
        <v>216</v>
      </c>
      <c r="C111" s="36">
        <v>1</v>
      </c>
      <c r="D111" s="37"/>
      <c r="E111" s="28">
        <v>1</v>
      </c>
      <c r="F111" s="28">
        <v>0</v>
      </c>
      <c r="G111" s="28"/>
    </row>
    <row r="112" spans="1:7" x14ac:dyDescent="0.25">
      <c r="A112" s="28">
        <v>111</v>
      </c>
      <c r="B112" s="40" t="s">
        <v>217</v>
      </c>
      <c r="C112" s="36">
        <v>1</v>
      </c>
      <c r="D112" s="37"/>
      <c r="E112" s="28">
        <v>1</v>
      </c>
      <c r="F112" s="28">
        <v>0</v>
      </c>
      <c r="G112" s="28"/>
    </row>
    <row r="113" spans="1:7" x14ac:dyDescent="0.25">
      <c r="A113" s="28">
        <v>112</v>
      </c>
      <c r="B113" s="40" t="s">
        <v>221</v>
      </c>
      <c r="C113" s="36">
        <v>2</v>
      </c>
      <c r="D113" s="37"/>
      <c r="E113" s="28">
        <v>2</v>
      </c>
      <c r="F113" s="28">
        <v>0</v>
      </c>
      <c r="G113" s="28"/>
    </row>
    <row r="114" spans="1:7" x14ac:dyDescent="0.25">
      <c r="A114" s="28">
        <v>113</v>
      </c>
      <c r="B114" s="41" t="s">
        <v>222</v>
      </c>
      <c r="C114" s="36">
        <v>2</v>
      </c>
      <c r="D114" s="37"/>
      <c r="E114" s="28">
        <v>0</v>
      </c>
      <c r="F114" s="28">
        <v>2</v>
      </c>
      <c r="G114" s="28"/>
    </row>
    <row r="115" spans="1:7" x14ac:dyDescent="0.25">
      <c r="A115" s="28">
        <v>114</v>
      </c>
      <c r="B115" s="41" t="s">
        <v>223</v>
      </c>
      <c r="C115" s="36">
        <v>1</v>
      </c>
      <c r="D115" s="37"/>
      <c r="E115" s="28">
        <v>0</v>
      </c>
      <c r="F115" s="28">
        <v>1</v>
      </c>
      <c r="G115" s="28"/>
    </row>
  </sheetData>
  <autoFilter ref="A1:I1" xr:uid="{00000000-0009-0000-0000-000000000000}"/>
  <phoneticPr fontId="11" type="noConversion"/>
  <pageMargins left="0.7" right="0.7" top="0.75" bottom="0.75" header="0.3" footer="0.3"/>
  <pageSetup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9"/>
  <sheetViews>
    <sheetView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5" x14ac:dyDescent="0.25"/>
  <cols>
    <col min="1" max="1" width="35.28515625" customWidth="1"/>
    <col min="2" max="2" width="123.5703125" bestFit="1" customWidth="1"/>
    <col min="3" max="3" width="16.5703125" style="12" bestFit="1" customWidth="1"/>
    <col min="4" max="4" width="89.7109375" customWidth="1"/>
  </cols>
  <sheetData>
    <row r="1" spans="1:4" x14ac:dyDescent="0.25">
      <c r="A1" s="10" t="s">
        <v>146</v>
      </c>
      <c r="B1" s="10" t="s">
        <v>18</v>
      </c>
      <c r="C1" s="13" t="s">
        <v>159</v>
      </c>
      <c r="D1" s="10" t="s">
        <v>19</v>
      </c>
    </row>
    <row r="2" spans="1:4" x14ac:dyDescent="0.25">
      <c r="A2" s="2" t="s">
        <v>148</v>
      </c>
      <c r="B2" s="3" t="s">
        <v>0</v>
      </c>
      <c r="C2" s="6">
        <v>2</v>
      </c>
      <c r="D2" s="8" t="s">
        <v>1</v>
      </c>
    </row>
    <row r="3" spans="1:4" x14ac:dyDescent="0.25">
      <c r="A3" s="2" t="s">
        <v>148</v>
      </c>
      <c r="B3" s="3" t="s">
        <v>2</v>
      </c>
      <c r="C3" s="6">
        <v>2</v>
      </c>
      <c r="D3" s="8" t="s">
        <v>3</v>
      </c>
    </row>
    <row r="4" spans="1:4" ht="45" x14ac:dyDescent="0.25">
      <c r="A4" s="2" t="s">
        <v>148</v>
      </c>
      <c r="B4" s="3" t="s">
        <v>4</v>
      </c>
      <c r="C4" s="6">
        <v>2</v>
      </c>
      <c r="D4" s="8" t="s">
        <v>155</v>
      </c>
    </row>
    <row r="5" spans="1:4" ht="90" x14ac:dyDescent="0.25">
      <c r="A5" s="2" t="s">
        <v>148</v>
      </c>
      <c r="B5" s="3" t="s">
        <v>5</v>
      </c>
      <c r="C5" s="6">
        <v>2</v>
      </c>
      <c r="D5" s="8" t="s">
        <v>156</v>
      </c>
    </row>
    <row r="6" spans="1:4" x14ac:dyDescent="0.25">
      <c r="A6" s="2" t="s">
        <v>148</v>
      </c>
      <c r="B6" s="3" t="s">
        <v>6</v>
      </c>
      <c r="C6" s="6">
        <v>4</v>
      </c>
      <c r="D6" s="8" t="s">
        <v>7</v>
      </c>
    </row>
    <row r="7" spans="1:4" x14ac:dyDescent="0.25">
      <c r="A7" s="2" t="s">
        <v>148</v>
      </c>
      <c r="B7" s="3" t="s">
        <v>8</v>
      </c>
      <c r="C7" s="6">
        <v>4</v>
      </c>
      <c r="D7" s="8" t="s">
        <v>9</v>
      </c>
    </row>
    <row r="8" spans="1:4" x14ac:dyDescent="0.25">
      <c r="A8" s="2" t="s">
        <v>148</v>
      </c>
      <c r="B8" s="3" t="s">
        <v>10</v>
      </c>
      <c r="C8" s="6">
        <v>4</v>
      </c>
      <c r="D8" s="8" t="s">
        <v>157</v>
      </c>
    </row>
    <row r="9" spans="1:4" x14ac:dyDescent="0.25">
      <c r="A9" s="2" t="s">
        <v>148</v>
      </c>
      <c r="B9" s="3" t="s">
        <v>12</v>
      </c>
      <c r="C9" s="6">
        <v>2</v>
      </c>
      <c r="D9" s="8" t="s">
        <v>13</v>
      </c>
    </row>
    <row r="10" spans="1:4" x14ac:dyDescent="0.25">
      <c r="A10" s="2" t="s">
        <v>148</v>
      </c>
      <c r="B10" s="3" t="s">
        <v>14</v>
      </c>
      <c r="C10" s="6">
        <v>1</v>
      </c>
      <c r="D10" s="8" t="s">
        <v>15</v>
      </c>
    </row>
    <row r="11" spans="1:4" x14ac:dyDescent="0.25">
      <c r="A11" s="16" t="s">
        <v>180</v>
      </c>
      <c r="B11" s="3" t="s">
        <v>16</v>
      </c>
      <c r="C11" s="6">
        <v>4</v>
      </c>
      <c r="D11" s="8" t="s">
        <v>17</v>
      </c>
    </row>
    <row r="12" spans="1:4" x14ac:dyDescent="0.25">
      <c r="A12" s="16" t="s">
        <v>180</v>
      </c>
      <c r="B12" s="17" t="s">
        <v>33</v>
      </c>
      <c r="C12" s="21">
        <v>1</v>
      </c>
      <c r="D12" s="19"/>
    </row>
    <row r="13" spans="1:4" x14ac:dyDescent="0.25">
      <c r="A13" s="16" t="s">
        <v>180</v>
      </c>
      <c r="B13" s="3" t="s">
        <v>22</v>
      </c>
      <c r="C13" s="6">
        <v>2</v>
      </c>
      <c r="D13" s="8" t="s">
        <v>23</v>
      </c>
    </row>
    <row r="14" spans="1:4" x14ac:dyDescent="0.25">
      <c r="A14" s="16" t="s">
        <v>180</v>
      </c>
      <c r="B14" s="3" t="s">
        <v>24</v>
      </c>
      <c r="C14" s="6">
        <v>1</v>
      </c>
      <c r="D14" s="8" t="s">
        <v>23</v>
      </c>
    </row>
    <row r="15" spans="1:4" x14ac:dyDescent="0.25">
      <c r="A15" s="16" t="s">
        <v>180</v>
      </c>
      <c r="B15" s="3" t="s">
        <v>25</v>
      </c>
      <c r="C15" s="6">
        <v>2</v>
      </c>
      <c r="D15" s="8" t="s">
        <v>26</v>
      </c>
    </row>
    <row r="16" spans="1:4" x14ac:dyDescent="0.25">
      <c r="A16" s="16" t="s">
        <v>180</v>
      </c>
      <c r="B16" s="3" t="s">
        <v>27</v>
      </c>
      <c r="C16" s="6">
        <v>2</v>
      </c>
      <c r="D16" s="8" t="s">
        <v>26</v>
      </c>
    </row>
    <row r="17" spans="1:4" x14ac:dyDescent="0.25">
      <c r="A17" s="16" t="s">
        <v>180</v>
      </c>
      <c r="B17" s="3" t="s">
        <v>28</v>
      </c>
      <c r="C17" s="6">
        <v>6</v>
      </c>
      <c r="D17" s="8" t="s">
        <v>29</v>
      </c>
    </row>
    <row r="18" spans="1:4" ht="15.75" x14ac:dyDescent="0.3">
      <c r="A18" s="5" t="s">
        <v>181</v>
      </c>
      <c r="B18" s="3" t="s">
        <v>31</v>
      </c>
      <c r="C18" s="6">
        <v>1</v>
      </c>
      <c r="D18" s="8" t="s">
        <v>32</v>
      </c>
    </row>
    <row r="19" spans="1:4" ht="15.75" x14ac:dyDescent="0.3">
      <c r="A19" s="5" t="s">
        <v>181</v>
      </c>
      <c r="B19" s="3" t="s">
        <v>34</v>
      </c>
      <c r="C19" s="6">
        <v>1</v>
      </c>
      <c r="D19" s="8" t="s">
        <v>35</v>
      </c>
    </row>
    <row r="20" spans="1:4" ht="15.75" x14ac:dyDescent="0.3">
      <c r="A20" s="5" t="s">
        <v>181</v>
      </c>
      <c r="B20" s="3" t="s">
        <v>36</v>
      </c>
      <c r="C20" s="6">
        <v>10</v>
      </c>
      <c r="D20" s="8" t="s">
        <v>35</v>
      </c>
    </row>
    <row r="21" spans="1:4" ht="15.75" x14ac:dyDescent="0.3">
      <c r="A21" s="5" t="s">
        <v>181</v>
      </c>
      <c r="B21" s="3" t="s">
        <v>37</v>
      </c>
      <c r="C21" s="6">
        <v>10</v>
      </c>
      <c r="D21" s="8" t="s">
        <v>35</v>
      </c>
    </row>
    <row r="22" spans="1:4" ht="15.75" x14ac:dyDescent="0.3">
      <c r="A22" s="5" t="s">
        <v>181</v>
      </c>
      <c r="B22" s="3" t="s">
        <v>38</v>
      </c>
      <c r="C22" s="6">
        <v>1</v>
      </c>
      <c r="D22" s="8" t="s">
        <v>39</v>
      </c>
    </row>
    <row r="23" spans="1:4" ht="15.75" x14ac:dyDescent="0.3">
      <c r="A23" s="5" t="s">
        <v>181</v>
      </c>
      <c r="B23" s="3" t="s">
        <v>40</v>
      </c>
      <c r="C23" s="6">
        <v>1</v>
      </c>
      <c r="D23" s="8" t="s">
        <v>41</v>
      </c>
    </row>
    <row r="24" spans="1:4" ht="15.75" x14ac:dyDescent="0.3">
      <c r="A24" s="5" t="s">
        <v>181</v>
      </c>
      <c r="B24" s="3" t="s">
        <v>42</v>
      </c>
      <c r="C24" s="6">
        <v>1</v>
      </c>
      <c r="D24" s="8">
        <v>3223</v>
      </c>
    </row>
    <row r="25" spans="1:4" ht="15.75" x14ac:dyDescent="0.3">
      <c r="A25" s="5" t="s">
        <v>181</v>
      </c>
      <c r="B25" s="3" t="s">
        <v>43</v>
      </c>
      <c r="C25" s="6">
        <v>1</v>
      </c>
      <c r="D25" s="8">
        <v>3223</v>
      </c>
    </row>
    <row r="26" spans="1:4" ht="15.75" x14ac:dyDescent="0.3">
      <c r="A26" s="5" t="s">
        <v>181</v>
      </c>
      <c r="B26" s="3" t="s">
        <v>44</v>
      </c>
      <c r="C26" s="6">
        <v>1</v>
      </c>
      <c r="D26" s="8" t="s">
        <v>45</v>
      </c>
    </row>
    <row r="27" spans="1:4" ht="15.75" x14ac:dyDescent="0.3">
      <c r="A27" s="5" t="s">
        <v>181</v>
      </c>
      <c r="B27" s="3" t="s">
        <v>46</v>
      </c>
      <c r="C27" s="6">
        <v>2</v>
      </c>
      <c r="D27" s="8" t="s">
        <v>47</v>
      </c>
    </row>
    <row r="28" spans="1:4" ht="15.75" x14ac:dyDescent="0.3">
      <c r="A28" s="5" t="s">
        <v>181</v>
      </c>
      <c r="B28" s="3" t="s">
        <v>48</v>
      </c>
      <c r="C28" s="6">
        <v>1</v>
      </c>
      <c r="D28" s="8" t="s">
        <v>49</v>
      </c>
    </row>
    <row r="29" spans="1:4" ht="15.75" x14ac:dyDescent="0.3">
      <c r="A29" s="5" t="s">
        <v>181</v>
      </c>
      <c r="B29" s="3" t="s">
        <v>50</v>
      </c>
      <c r="C29" s="6">
        <v>1</v>
      </c>
      <c r="D29" s="8" t="s">
        <v>51</v>
      </c>
    </row>
    <row r="30" spans="1:4" ht="15.75" x14ac:dyDescent="0.3">
      <c r="A30" s="5" t="s">
        <v>181</v>
      </c>
      <c r="B30" s="3" t="s">
        <v>52</v>
      </c>
      <c r="C30" s="6">
        <v>2</v>
      </c>
      <c r="D30" s="8" t="s">
        <v>53</v>
      </c>
    </row>
    <row r="31" spans="1:4" ht="15.75" x14ac:dyDescent="0.3">
      <c r="A31" s="5" t="s">
        <v>181</v>
      </c>
      <c r="B31" s="3" t="s">
        <v>54</v>
      </c>
      <c r="C31" s="6">
        <v>1</v>
      </c>
      <c r="D31" s="8" t="s">
        <v>55</v>
      </c>
    </row>
    <row r="32" spans="1:4" ht="15.75" x14ac:dyDescent="0.3">
      <c r="A32" s="5" t="s">
        <v>181</v>
      </c>
      <c r="B32" s="3" t="s">
        <v>56</v>
      </c>
      <c r="C32" s="6">
        <v>1</v>
      </c>
      <c r="D32" s="8" t="s">
        <v>57</v>
      </c>
    </row>
    <row r="33" spans="1:4" ht="15.75" x14ac:dyDescent="0.3">
      <c r="A33" s="5" t="s">
        <v>181</v>
      </c>
      <c r="B33" s="3" t="s">
        <v>59</v>
      </c>
      <c r="C33" s="6">
        <v>3</v>
      </c>
      <c r="D33" s="8" t="s">
        <v>60</v>
      </c>
    </row>
    <row r="34" spans="1:4" ht="15.75" x14ac:dyDescent="0.3">
      <c r="A34" s="5" t="s">
        <v>181</v>
      </c>
      <c r="B34" s="3" t="s">
        <v>61</v>
      </c>
      <c r="C34" s="6">
        <v>1</v>
      </c>
      <c r="D34" s="8" t="s">
        <v>62</v>
      </c>
    </row>
    <row r="35" spans="1:4" ht="15.75" x14ac:dyDescent="0.3">
      <c r="A35" s="5" t="s">
        <v>181</v>
      </c>
      <c r="B35" s="3" t="s">
        <v>63</v>
      </c>
      <c r="C35" s="6">
        <v>2</v>
      </c>
      <c r="D35" s="8" t="s">
        <v>26</v>
      </c>
    </row>
    <row r="36" spans="1:4" ht="15.75" x14ac:dyDescent="0.3">
      <c r="A36" s="5" t="s">
        <v>181</v>
      </c>
      <c r="B36" s="3" t="s">
        <v>64</v>
      </c>
      <c r="C36" s="6">
        <v>4</v>
      </c>
      <c r="D36" s="8" t="s">
        <v>65</v>
      </c>
    </row>
    <row r="37" spans="1:4" ht="15.75" x14ac:dyDescent="0.3">
      <c r="A37" s="5" t="s">
        <v>181</v>
      </c>
      <c r="B37" s="3" t="s">
        <v>66</v>
      </c>
      <c r="C37" s="6">
        <v>3</v>
      </c>
      <c r="D37" s="8" t="s">
        <v>67</v>
      </c>
    </row>
    <row r="38" spans="1:4" ht="15.75" x14ac:dyDescent="0.3">
      <c r="A38" s="5" t="s">
        <v>181</v>
      </c>
      <c r="B38" s="3" t="s">
        <v>68</v>
      </c>
      <c r="C38" s="6">
        <v>2</v>
      </c>
      <c r="D38" s="8" t="s">
        <v>26</v>
      </c>
    </row>
    <row r="39" spans="1:4" ht="15.75" x14ac:dyDescent="0.3">
      <c r="A39" s="5" t="s">
        <v>181</v>
      </c>
      <c r="B39" s="3" t="s">
        <v>69</v>
      </c>
      <c r="C39" s="6">
        <v>2</v>
      </c>
      <c r="D39" s="8" t="s">
        <v>70</v>
      </c>
    </row>
    <row r="40" spans="1:4" ht="15.75" x14ac:dyDescent="0.3">
      <c r="A40" s="5" t="s">
        <v>181</v>
      </c>
      <c r="B40" s="3" t="s">
        <v>71</v>
      </c>
      <c r="C40" s="6">
        <v>3</v>
      </c>
      <c r="D40" s="8" t="s">
        <v>72</v>
      </c>
    </row>
    <row r="41" spans="1:4" ht="15.75" x14ac:dyDescent="0.3">
      <c r="A41" s="5" t="s">
        <v>181</v>
      </c>
      <c r="B41" s="3" t="s">
        <v>73</v>
      </c>
      <c r="C41" s="6">
        <v>1</v>
      </c>
      <c r="D41" s="8" t="s">
        <v>74</v>
      </c>
    </row>
    <row r="42" spans="1:4" ht="15.75" x14ac:dyDescent="0.3">
      <c r="A42" s="5" t="s">
        <v>181</v>
      </c>
      <c r="B42" s="3" t="s">
        <v>75</v>
      </c>
      <c r="C42" s="6">
        <v>1</v>
      </c>
      <c r="D42" s="8" t="s">
        <v>76</v>
      </c>
    </row>
    <row r="43" spans="1:4" ht="15.75" x14ac:dyDescent="0.3">
      <c r="A43" s="5" t="s">
        <v>182</v>
      </c>
      <c r="B43" s="3" t="s">
        <v>78</v>
      </c>
      <c r="C43" s="6">
        <v>1</v>
      </c>
      <c r="D43" s="8" t="s">
        <v>79</v>
      </c>
    </row>
    <row r="44" spans="1:4" ht="15.75" x14ac:dyDescent="0.3">
      <c r="A44" s="5" t="s">
        <v>182</v>
      </c>
      <c r="B44" s="3" t="s">
        <v>82</v>
      </c>
      <c r="C44" s="6">
        <v>1</v>
      </c>
      <c r="D44" s="8" t="s">
        <v>81</v>
      </c>
    </row>
    <row r="45" spans="1:4" ht="15.75" x14ac:dyDescent="0.3">
      <c r="A45" s="5" t="s">
        <v>182</v>
      </c>
      <c r="B45" s="3" t="s">
        <v>83</v>
      </c>
      <c r="C45" s="6">
        <v>4</v>
      </c>
      <c r="D45" s="8" t="s">
        <v>147</v>
      </c>
    </row>
    <row r="46" spans="1:4" ht="15.75" x14ac:dyDescent="0.3">
      <c r="A46" s="5" t="s">
        <v>183</v>
      </c>
      <c r="B46" s="3" t="s">
        <v>84</v>
      </c>
      <c r="C46" s="6">
        <v>4</v>
      </c>
      <c r="D46" s="8" t="s">
        <v>85</v>
      </c>
    </row>
    <row r="47" spans="1:4" ht="15.75" x14ac:dyDescent="0.3">
      <c r="A47" s="5" t="s">
        <v>183</v>
      </c>
      <c r="B47" s="3" t="s">
        <v>86</v>
      </c>
      <c r="C47" s="6">
        <v>1</v>
      </c>
      <c r="D47" s="8" t="s">
        <v>87</v>
      </c>
    </row>
    <row r="48" spans="1:4" ht="15.75" x14ac:dyDescent="0.3">
      <c r="A48" s="5" t="s">
        <v>183</v>
      </c>
      <c r="B48" s="3" t="s">
        <v>88</v>
      </c>
      <c r="C48" s="6">
        <v>1</v>
      </c>
      <c r="D48" s="8" t="s">
        <v>89</v>
      </c>
    </row>
    <row r="49" spans="1:4" ht="15.75" x14ac:dyDescent="0.3">
      <c r="A49" s="5" t="s">
        <v>183</v>
      </c>
      <c r="B49" s="3" t="s">
        <v>90</v>
      </c>
      <c r="C49" s="6">
        <v>1</v>
      </c>
      <c r="D49" s="8" t="s">
        <v>91</v>
      </c>
    </row>
    <row r="50" spans="1:4" x14ac:dyDescent="0.25">
      <c r="A50" s="7" t="s">
        <v>184</v>
      </c>
      <c r="B50" s="3" t="s">
        <v>92</v>
      </c>
      <c r="C50" s="6">
        <v>1</v>
      </c>
      <c r="D50" s="8"/>
    </row>
    <row r="51" spans="1:4" x14ac:dyDescent="0.25">
      <c r="A51" s="7" t="s">
        <v>184</v>
      </c>
      <c r="B51" s="3" t="s">
        <v>93</v>
      </c>
      <c r="C51" s="6">
        <v>4</v>
      </c>
      <c r="D51" s="8" t="s">
        <v>94</v>
      </c>
    </row>
    <row r="52" spans="1:4" x14ac:dyDescent="0.25">
      <c r="A52" s="7" t="s">
        <v>184</v>
      </c>
      <c r="B52" s="3" t="s">
        <v>95</v>
      </c>
      <c r="C52" s="6">
        <v>2</v>
      </c>
      <c r="D52" s="8" t="s">
        <v>26</v>
      </c>
    </row>
    <row r="53" spans="1:4" x14ac:dyDescent="0.25">
      <c r="A53" s="7" t="s">
        <v>184</v>
      </c>
      <c r="B53" s="3" t="s">
        <v>96</v>
      </c>
      <c r="C53" s="6">
        <v>2</v>
      </c>
      <c r="D53" s="8" t="s">
        <v>26</v>
      </c>
    </row>
    <row r="54" spans="1:4" x14ac:dyDescent="0.25">
      <c r="A54" s="7" t="s">
        <v>184</v>
      </c>
      <c r="B54" s="3" t="s">
        <v>97</v>
      </c>
      <c r="C54" s="6">
        <v>2</v>
      </c>
      <c r="D54" s="8" t="s">
        <v>26</v>
      </c>
    </row>
    <row r="55" spans="1:4" x14ac:dyDescent="0.25">
      <c r="A55" s="7" t="s">
        <v>184</v>
      </c>
      <c r="B55" s="3" t="s">
        <v>177</v>
      </c>
      <c r="C55" s="6">
        <v>6</v>
      </c>
      <c r="D55" s="8" t="s">
        <v>26</v>
      </c>
    </row>
    <row r="56" spans="1:4" x14ac:dyDescent="0.25">
      <c r="A56" s="7" t="s">
        <v>184</v>
      </c>
      <c r="B56" s="3" t="s">
        <v>99</v>
      </c>
      <c r="C56" s="6">
        <v>1</v>
      </c>
      <c r="D56" s="8" t="s">
        <v>26</v>
      </c>
    </row>
    <row r="57" spans="1:4" x14ac:dyDescent="0.25">
      <c r="A57" s="7" t="s">
        <v>184</v>
      </c>
      <c r="B57" s="3" t="s">
        <v>102</v>
      </c>
      <c r="C57" s="6">
        <v>2</v>
      </c>
      <c r="D57" s="8" t="s">
        <v>26</v>
      </c>
    </row>
    <row r="58" spans="1:4" x14ac:dyDescent="0.25">
      <c r="A58" s="7" t="s">
        <v>184</v>
      </c>
      <c r="B58" s="3" t="s">
        <v>103</v>
      </c>
      <c r="C58" s="6">
        <v>1</v>
      </c>
      <c r="D58" s="8" t="s">
        <v>26</v>
      </c>
    </row>
    <row r="59" spans="1:4" x14ac:dyDescent="0.25">
      <c r="A59" s="7" t="s">
        <v>184</v>
      </c>
      <c r="B59" s="3" t="s">
        <v>104</v>
      </c>
      <c r="C59" s="6">
        <v>1</v>
      </c>
      <c r="D59" s="8" t="s">
        <v>26</v>
      </c>
    </row>
    <row r="60" spans="1:4" ht="30" x14ac:dyDescent="0.3">
      <c r="A60" s="5" t="s">
        <v>185</v>
      </c>
      <c r="B60" s="3" t="s">
        <v>165</v>
      </c>
      <c r="C60" s="6">
        <v>1</v>
      </c>
      <c r="D60" t="s">
        <v>166</v>
      </c>
    </row>
    <row r="61" spans="1:4" ht="15.75" x14ac:dyDescent="0.3">
      <c r="A61" s="5" t="s">
        <v>185</v>
      </c>
      <c r="B61" s="3" t="s">
        <v>105</v>
      </c>
      <c r="C61" s="6">
        <v>1</v>
      </c>
      <c r="D61" s="8" t="s">
        <v>106</v>
      </c>
    </row>
    <row r="62" spans="1:4" ht="15.75" x14ac:dyDescent="0.3">
      <c r="A62" s="5" t="s">
        <v>185</v>
      </c>
      <c r="B62" s="3" t="s">
        <v>107</v>
      </c>
      <c r="C62" s="6">
        <v>1</v>
      </c>
      <c r="D62" s="8" t="s">
        <v>108</v>
      </c>
    </row>
    <row r="63" spans="1:4" ht="15.75" x14ac:dyDescent="0.3">
      <c r="A63" s="5" t="s">
        <v>185</v>
      </c>
      <c r="B63" s="3" t="s">
        <v>109</v>
      </c>
      <c r="C63" s="6">
        <v>2</v>
      </c>
      <c r="D63" s="8" t="s">
        <v>110</v>
      </c>
    </row>
    <row r="64" spans="1:4" ht="15.75" x14ac:dyDescent="0.3">
      <c r="A64" s="5" t="s">
        <v>185</v>
      </c>
      <c r="B64" s="3" t="s">
        <v>111</v>
      </c>
      <c r="C64" s="6">
        <v>4</v>
      </c>
      <c r="D64" s="8" t="s">
        <v>112</v>
      </c>
    </row>
    <row r="65" spans="1:4" ht="15.75" x14ac:dyDescent="0.3">
      <c r="A65" s="5" t="s">
        <v>185</v>
      </c>
      <c r="B65" s="3" t="s">
        <v>113</v>
      </c>
      <c r="C65" s="6">
        <v>1</v>
      </c>
      <c r="D65" s="8" t="s">
        <v>114</v>
      </c>
    </row>
    <row r="66" spans="1:4" ht="15.75" x14ac:dyDescent="0.3">
      <c r="A66" s="5" t="s">
        <v>185</v>
      </c>
      <c r="B66" s="3" t="s">
        <v>115</v>
      </c>
      <c r="C66" s="6">
        <v>1</v>
      </c>
      <c r="D66" s="8" t="s">
        <v>26</v>
      </c>
    </row>
    <row r="67" spans="1:4" ht="15.75" x14ac:dyDescent="0.3">
      <c r="A67" s="5" t="s">
        <v>185</v>
      </c>
      <c r="B67" s="3" t="s">
        <v>116</v>
      </c>
      <c r="C67" s="6">
        <v>2</v>
      </c>
      <c r="D67" s="8" t="s">
        <v>26</v>
      </c>
    </row>
    <row r="68" spans="1:4" ht="45" x14ac:dyDescent="0.3">
      <c r="A68" s="5" t="s">
        <v>185</v>
      </c>
      <c r="B68" s="3" t="s">
        <v>118</v>
      </c>
      <c r="C68" s="6">
        <v>1</v>
      </c>
      <c r="D68" s="8" t="s">
        <v>26</v>
      </c>
    </row>
    <row r="69" spans="1:4" ht="15.75" x14ac:dyDescent="0.3">
      <c r="A69" s="5" t="s">
        <v>186</v>
      </c>
      <c r="B69" s="3" t="s">
        <v>117</v>
      </c>
      <c r="C69" s="6">
        <v>1</v>
      </c>
      <c r="D69" s="8" t="s">
        <v>26</v>
      </c>
    </row>
    <row r="70" spans="1:4" ht="15.75" x14ac:dyDescent="0.3">
      <c r="A70" s="5" t="s">
        <v>186</v>
      </c>
      <c r="B70" t="s">
        <v>119</v>
      </c>
      <c r="C70" s="14">
        <v>1</v>
      </c>
      <c r="D70" s="9" t="s">
        <v>26</v>
      </c>
    </row>
    <row r="71" spans="1:4" ht="15.75" x14ac:dyDescent="0.3">
      <c r="A71" s="5" t="s">
        <v>186</v>
      </c>
      <c r="B71" t="s">
        <v>120</v>
      </c>
      <c r="C71" s="14">
        <v>2</v>
      </c>
      <c r="D71" s="9" t="s">
        <v>121</v>
      </c>
    </row>
    <row r="72" spans="1:4" ht="15.75" x14ac:dyDescent="0.3">
      <c r="A72" s="5" t="s">
        <v>186</v>
      </c>
      <c r="B72" t="s">
        <v>122</v>
      </c>
      <c r="C72" s="14">
        <v>1</v>
      </c>
      <c r="D72" s="9" t="s">
        <v>123</v>
      </c>
    </row>
    <row r="73" spans="1:4" ht="15.75" x14ac:dyDescent="0.3">
      <c r="A73" s="5" t="s">
        <v>186</v>
      </c>
      <c r="B73" t="s">
        <v>124</v>
      </c>
      <c r="C73" s="14">
        <v>1</v>
      </c>
      <c r="D73" s="9" t="s">
        <v>125</v>
      </c>
    </row>
    <row r="74" spans="1:4" ht="15.75" x14ac:dyDescent="0.3">
      <c r="A74" s="5" t="s">
        <v>186</v>
      </c>
      <c r="B74" t="s">
        <v>126</v>
      </c>
      <c r="C74" s="14">
        <v>1</v>
      </c>
      <c r="D74" s="9" t="s">
        <v>127</v>
      </c>
    </row>
    <row r="75" spans="1:4" ht="15.75" x14ac:dyDescent="0.3">
      <c r="A75" s="5" t="s">
        <v>186</v>
      </c>
      <c r="B75" t="s">
        <v>128</v>
      </c>
      <c r="C75" s="14">
        <v>1</v>
      </c>
      <c r="D75" s="9" t="s">
        <v>129</v>
      </c>
    </row>
    <row r="76" spans="1:4" ht="15.75" x14ac:dyDescent="0.3">
      <c r="A76" s="5" t="s">
        <v>186</v>
      </c>
      <c r="B76" t="s">
        <v>130</v>
      </c>
      <c r="C76" s="14">
        <v>1</v>
      </c>
      <c r="D76" s="9" t="s">
        <v>26</v>
      </c>
    </row>
    <row r="77" spans="1:4" ht="15.75" x14ac:dyDescent="0.3">
      <c r="A77" s="5" t="s">
        <v>186</v>
      </c>
      <c r="B77" t="s">
        <v>131</v>
      </c>
      <c r="C77" s="14">
        <v>2</v>
      </c>
      <c r="D77" s="9" t="s">
        <v>26</v>
      </c>
    </row>
    <row r="78" spans="1:4" ht="15.75" x14ac:dyDescent="0.3">
      <c r="A78" s="5" t="s">
        <v>186</v>
      </c>
      <c r="B78" t="s">
        <v>132</v>
      </c>
      <c r="C78" s="14">
        <v>1</v>
      </c>
      <c r="D78" s="9" t="s">
        <v>133</v>
      </c>
    </row>
    <row r="79" spans="1:4" ht="15.75" x14ac:dyDescent="0.3">
      <c r="A79" s="5" t="s">
        <v>186</v>
      </c>
      <c r="B79" t="s">
        <v>134</v>
      </c>
      <c r="C79" s="14">
        <v>1</v>
      </c>
      <c r="D79" s="9" t="s">
        <v>26</v>
      </c>
    </row>
    <row r="80" spans="1:4" ht="15.75" x14ac:dyDescent="0.3">
      <c r="A80" s="5" t="s">
        <v>186</v>
      </c>
      <c r="B80" t="s">
        <v>135</v>
      </c>
      <c r="C80" s="14">
        <v>1</v>
      </c>
      <c r="D80" s="9" t="s">
        <v>26</v>
      </c>
    </row>
    <row r="81" spans="1:4" ht="15.75" x14ac:dyDescent="0.3">
      <c r="A81" s="5" t="s">
        <v>186</v>
      </c>
      <c r="B81" t="s">
        <v>136</v>
      </c>
      <c r="C81" s="14">
        <v>1</v>
      </c>
      <c r="D81" s="9" t="s">
        <v>137</v>
      </c>
    </row>
    <row r="82" spans="1:4" ht="15.75" x14ac:dyDescent="0.3">
      <c r="A82" s="5" t="s">
        <v>186</v>
      </c>
      <c r="B82" t="s">
        <v>138</v>
      </c>
      <c r="C82" s="14">
        <v>1</v>
      </c>
      <c r="D82" s="9" t="s">
        <v>139</v>
      </c>
    </row>
    <row r="83" spans="1:4" ht="30.75" x14ac:dyDescent="0.3">
      <c r="A83" s="5" t="s">
        <v>187</v>
      </c>
      <c r="B83" s="1" t="s">
        <v>164</v>
      </c>
      <c r="C83" s="14">
        <v>1</v>
      </c>
      <c r="D83" s="9"/>
    </row>
    <row r="84" spans="1:4" ht="15.75" x14ac:dyDescent="0.3">
      <c r="A84" s="5" t="s">
        <v>187</v>
      </c>
      <c r="B84" t="s">
        <v>140</v>
      </c>
      <c r="C84" s="14">
        <v>1</v>
      </c>
      <c r="D84" s="9" t="s">
        <v>26</v>
      </c>
    </row>
    <row r="85" spans="1:4" ht="15.75" x14ac:dyDescent="0.3">
      <c r="A85" s="5" t="s">
        <v>187</v>
      </c>
      <c r="B85" t="s">
        <v>141</v>
      </c>
      <c r="C85" s="14">
        <v>1</v>
      </c>
      <c r="D85" s="9" t="s">
        <v>26</v>
      </c>
    </row>
    <row r="86" spans="1:4" ht="15.75" x14ac:dyDescent="0.3">
      <c r="A86" s="5" t="s">
        <v>187</v>
      </c>
      <c r="B86" t="s">
        <v>142</v>
      </c>
      <c r="C86" s="14">
        <v>2</v>
      </c>
      <c r="D86" s="9" t="s">
        <v>26</v>
      </c>
    </row>
    <row r="87" spans="1:4" ht="15.75" x14ac:dyDescent="0.3">
      <c r="A87" s="5" t="s">
        <v>187</v>
      </c>
      <c r="B87" t="s">
        <v>143</v>
      </c>
      <c r="C87" s="14">
        <v>1</v>
      </c>
      <c r="D87" s="9" t="s">
        <v>26</v>
      </c>
    </row>
    <row r="88" spans="1:4" ht="15.75" x14ac:dyDescent="0.3">
      <c r="A88" s="5" t="s">
        <v>187</v>
      </c>
      <c r="B88" t="s">
        <v>144</v>
      </c>
      <c r="C88" s="14">
        <v>1</v>
      </c>
      <c r="D88" s="9" t="s">
        <v>26</v>
      </c>
    </row>
    <row r="89" spans="1:4" ht="15.75" x14ac:dyDescent="0.3">
      <c r="A89" s="5" t="s">
        <v>187</v>
      </c>
      <c r="B89" t="s">
        <v>145</v>
      </c>
      <c r="C89" s="14">
        <v>1</v>
      </c>
      <c r="D89" s="9" t="s">
        <v>26</v>
      </c>
    </row>
  </sheetData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3"/>
  <sheetViews>
    <sheetView workbookViewId="0">
      <pane ySplit="1" topLeftCell="A2" activePane="bottomLeft" state="frozen"/>
      <selection activeCell="A2" sqref="A2"/>
      <selection pane="bottomLeft" activeCell="A2" sqref="A2"/>
    </sheetView>
  </sheetViews>
  <sheetFormatPr defaultColWidth="47.7109375" defaultRowHeight="15" x14ac:dyDescent="0.25"/>
  <cols>
    <col min="2" max="2" width="91.140625" bestFit="1" customWidth="1"/>
    <col min="3" max="3" width="16.5703125" style="14" bestFit="1" customWidth="1"/>
    <col min="4" max="4" width="25.140625" style="9" bestFit="1" customWidth="1"/>
    <col min="5" max="5" width="21.5703125" customWidth="1"/>
  </cols>
  <sheetData>
    <row r="1" spans="1:5" x14ac:dyDescent="0.25">
      <c r="A1" s="10" t="s">
        <v>146</v>
      </c>
      <c r="B1" s="10" t="s">
        <v>18</v>
      </c>
      <c r="C1" s="13" t="s">
        <v>159</v>
      </c>
      <c r="D1" s="10" t="s">
        <v>19</v>
      </c>
      <c r="E1" s="10" t="s">
        <v>178</v>
      </c>
    </row>
    <row r="2" spans="1:5" x14ac:dyDescent="0.25">
      <c r="A2" s="2" t="s">
        <v>148</v>
      </c>
      <c r="B2" s="3" t="s">
        <v>0</v>
      </c>
      <c r="C2" s="6">
        <v>2</v>
      </c>
      <c r="D2" s="8" t="s">
        <v>1</v>
      </c>
      <c r="E2">
        <v>2</v>
      </c>
    </row>
    <row r="3" spans="1:5" x14ac:dyDescent="0.25">
      <c r="A3" s="2" t="s">
        <v>148</v>
      </c>
      <c r="B3" s="3" t="s">
        <v>2</v>
      </c>
      <c r="C3" s="6">
        <v>2</v>
      </c>
      <c r="D3" s="8" t="s">
        <v>3</v>
      </c>
      <c r="E3">
        <v>2</v>
      </c>
    </row>
    <row r="4" spans="1:5" ht="45" x14ac:dyDescent="0.25">
      <c r="A4" s="2" t="s">
        <v>148</v>
      </c>
      <c r="B4" s="3" t="s">
        <v>4</v>
      </c>
      <c r="C4" s="6">
        <v>2</v>
      </c>
      <c r="D4" s="8" t="s">
        <v>155</v>
      </c>
      <c r="E4">
        <v>2</v>
      </c>
    </row>
    <row r="5" spans="1:5" ht="90" x14ac:dyDescent="0.25">
      <c r="A5" s="2" t="s">
        <v>148</v>
      </c>
      <c r="B5" s="3" t="s">
        <v>5</v>
      </c>
      <c r="C5" s="6">
        <v>2</v>
      </c>
      <c r="D5" s="8" t="s">
        <v>156</v>
      </c>
      <c r="E5">
        <v>2</v>
      </c>
    </row>
    <row r="6" spans="1:5" x14ac:dyDescent="0.25">
      <c r="A6" s="2" t="s">
        <v>148</v>
      </c>
      <c r="B6" s="3" t="s">
        <v>10</v>
      </c>
      <c r="C6" s="6">
        <v>4</v>
      </c>
      <c r="D6" s="8" t="s">
        <v>157</v>
      </c>
      <c r="E6">
        <v>2</v>
      </c>
    </row>
    <row r="7" spans="1:5" x14ac:dyDescent="0.25">
      <c r="A7" s="2" t="s">
        <v>148</v>
      </c>
      <c r="B7" s="3" t="s">
        <v>12</v>
      </c>
      <c r="C7" s="6">
        <v>2</v>
      </c>
      <c r="D7" s="8" t="s">
        <v>13</v>
      </c>
      <c r="E7">
        <v>2</v>
      </c>
    </row>
    <row r="8" spans="1:5" x14ac:dyDescent="0.25">
      <c r="A8" s="16" t="s">
        <v>148</v>
      </c>
      <c r="B8" s="17" t="s">
        <v>33</v>
      </c>
      <c r="C8" s="21">
        <v>1</v>
      </c>
      <c r="D8" s="19"/>
      <c r="E8">
        <v>1</v>
      </c>
    </row>
    <row r="9" spans="1:5" x14ac:dyDescent="0.25">
      <c r="A9" s="2" t="s">
        <v>148</v>
      </c>
      <c r="B9" s="3" t="s">
        <v>22</v>
      </c>
      <c r="C9" s="6">
        <v>2</v>
      </c>
      <c r="D9" s="8" t="s">
        <v>23</v>
      </c>
      <c r="E9">
        <v>1</v>
      </c>
    </row>
    <row r="10" spans="1:5" x14ac:dyDescent="0.25">
      <c r="A10" s="2" t="s">
        <v>148</v>
      </c>
      <c r="B10" s="3" t="s">
        <v>25</v>
      </c>
      <c r="C10" s="6">
        <v>2</v>
      </c>
      <c r="D10" s="8" t="s">
        <v>26</v>
      </c>
      <c r="E10">
        <v>2</v>
      </c>
    </row>
    <row r="11" spans="1:5" x14ac:dyDescent="0.25">
      <c r="A11" s="2" t="s">
        <v>148</v>
      </c>
      <c r="B11" s="3" t="s">
        <v>27</v>
      </c>
      <c r="C11" s="6">
        <v>2</v>
      </c>
      <c r="D11" s="8" t="s">
        <v>26</v>
      </c>
      <c r="E11">
        <v>2</v>
      </c>
    </row>
    <row r="12" spans="1:5" x14ac:dyDescent="0.25">
      <c r="A12" s="2" t="s">
        <v>148</v>
      </c>
      <c r="B12" s="3" t="s">
        <v>28</v>
      </c>
      <c r="C12" s="6">
        <v>6</v>
      </c>
      <c r="D12" s="8" t="s">
        <v>29</v>
      </c>
      <c r="E12">
        <v>6</v>
      </c>
    </row>
    <row r="13" spans="1:5" x14ac:dyDescent="0.25">
      <c r="A13" s="2" t="s">
        <v>148</v>
      </c>
      <c r="B13" s="3" t="s">
        <v>31</v>
      </c>
      <c r="C13" s="6">
        <v>1</v>
      </c>
      <c r="D13" s="8" t="s">
        <v>32</v>
      </c>
      <c r="E13">
        <v>1</v>
      </c>
    </row>
    <row r="14" spans="1:5" ht="15.75" x14ac:dyDescent="0.3">
      <c r="A14" s="5" t="s">
        <v>149</v>
      </c>
      <c r="B14" s="3" t="s">
        <v>36</v>
      </c>
      <c r="C14" s="6">
        <v>10</v>
      </c>
      <c r="D14" s="8" t="s">
        <v>35</v>
      </c>
      <c r="E14">
        <v>10</v>
      </c>
    </row>
    <row r="15" spans="1:5" ht="15.75" x14ac:dyDescent="0.3">
      <c r="A15" s="5" t="s">
        <v>149</v>
      </c>
      <c r="B15" s="3" t="s">
        <v>37</v>
      </c>
      <c r="C15" s="6">
        <v>10</v>
      </c>
      <c r="D15" s="8" t="s">
        <v>35</v>
      </c>
      <c r="E15">
        <v>10</v>
      </c>
    </row>
    <row r="16" spans="1:5" ht="15.75" x14ac:dyDescent="0.3">
      <c r="A16" s="5" t="s">
        <v>149</v>
      </c>
      <c r="B16" s="3" t="s">
        <v>38</v>
      </c>
      <c r="C16" s="6">
        <v>1</v>
      </c>
      <c r="D16" s="8" t="s">
        <v>39</v>
      </c>
      <c r="E16">
        <v>1</v>
      </c>
    </row>
    <row r="17" spans="1:5" ht="15.75" x14ac:dyDescent="0.3">
      <c r="A17" s="5" t="s">
        <v>149</v>
      </c>
      <c r="B17" s="3" t="s">
        <v>40</v>
      </c>
      <c r="C17" s="6">
        <v>1</v>
      </c>
      <c r="D17" s="8" t="s">
        <v>41</v>
      </c>
      <c r="E17">
        <v>1</v>
      </c>
    </row>
    <row r="18" spans="1:5" ht="15.75" x14ac:dyDescent="0.3">
      <c r="A18" s="5" t="s">
        <v>149</v>
      </c>
      <c r="B18" s="3" t="s">
        <v>42</v>
      </c>
      <c r="C18" s="6">
        <v>1</v>
      </c>
      <c r="D18" s="8">
        <v>3223</v>
      </c>
      <c r="E18">
        <v>1</v>
      </c>
    </row>
    <row r="19" spans="1:5" ht="15.75" x14ac:dyDescent="0.3">
      <c r="A19" s="5" t="s">
        <v>149</v>
      </c>
      <c r="B19" s="3" t="s">
        <v>46</v>
      </c>
      <c r="C19" s="6">
        <v>2</v>
      </c>
      <c r="D19" s="8" t="s">
        <v>47</v>
      </c>
      <c r="E19">
        <v>2</v>
      </c>
    </row>
    <row r="20" spans="1:5" ht="15.75" x14ac:dyDescent="0.3">
      <c r="A20" s="5" t="s">
        <v>149</v>
      </c>
      <c r="B20" s="3" t="s">
        <v>48</v>
      </c>
      <c r="C20" s="6">
        <v>1</v>
      </c>
      <c r="D20" s="8" t="s">
        <v>49</v>
      </c>
      <c r="E20">
        <v>1</v>
      </c>
    </row>
    <row r="21" spans="1:5" ht="15.75" x14ac:dyDescent="0.3">
      <c r="A21" s="5" t="s">
        <v>149</v>
      </c>
      <c r="B21" s="3" t="s">
        <v>56</v>
      </c>
      <c r="C21" s="6">
        <v>1</v>
      </c>
      <c r="D21" s="8" t="s">
        <v>57</v>
      </c>
      <c r="E21">
        <v>1</v>
      </c>
    </row>
    <row r="22" spans="1:5" ht="15.75" x14ac:dyDescent="0.3">
      <c r="A22" s="5" t="s">
        <v>149</v>
      </c>
      <c r="B22" s="3" t="s">
        <v>59</v>
      </c>
      <c r="C22" s="6">
        <v>3</v>
      </c>
      <c r="D22" s="8" t="s">
        <v>60</v>
      </c>
      <c r="E22">
        <v>1</v>
      </c>
    </row>
    <row r="23" spans="1:5" ht="15.75" x14ac:dyDescent="0.3">
      <c r="A23" s="5" t="s">
        <v>149</v>
      </c>
      <c r="B23" s="3" t="s">
        <v>61</v>
      </c>
      <c r="C23" s="6">
        <v>1</v>
      </c>
      <c r="D23" s="8" t="s">
        <v>62</v>
      </c>
      <c r="E23">
        <v>1</v>
      </c>
    </row>
    <row r="24" spans="1:5" ht="15.75" x14ac:dyDescent="0.3">
      <c r="A24" s="5" t="s">
        <v>149</v>
      </c>
      <c r="B24" s="3" t="s">
        <v>63</v>
      </c>
      <c r="C24" s="6">
        <v>2</v>
      </c>
      <c r="D24" s="8" t="s">
        <v>26</v>
      </c>
      <c r="E24">
        <v>2</v>
      </c>
    </row>
    <row r="25" spans="1:5" ht="15.75" x14ac:dyDescent="0.3">
      <c r="A25" s="5" t="s">
        <v>149</v>
      </c>
      <c r="B25" s="3" t="s">
        <v>64</v>
      </c>
      <c r="C25" s="6">
        <v>4</v>
      </c>
      <c r="D25" s="8" t="s">
        <v>65</v>
      </c>
      <c r="E25">
        <v>4</v>
      </c>
    </row>
    <row r="26" spans="1:5" ht="15.75" x14ac:dyDescent="0.3">
      <c r="A26" s="5" t="s">
        <v>149</v>
      </c>
      <c r="B26" s="3" t="s">
        <v>66</v>
      </c>
      <c r="C26" s="6">
        <v>3</v>
      </c>
      <c r="D26" s="8" t="s">
        <v>67</v>
      </c>
      <c r="E26">
        <v>3</v>
      </c>
    </row>
    <row r="27" spans="1:5" ht="15.75" x14ac:dyDescent="0.3">
      <c r="A27" s="5" t="s">
        <v>149</v>
      </c>
      <c r="B27" s="3" t="s">
        <v>68</v>
      </c>
      <c r="C27" s="6">
        <v>2</v>
      </c>
      <c r="D27" s="8" t="s">
        <v>26</v>
      </c>
      <c r="E27">
        <v>2</v>
      </c>
    </row>
    <row r="28" spans="1:5" ht="15.75" x14ac:dyDescent="0.3">
      <c r="A28" s="5" t="s">
        <v>149</v>
      </c>
      <c r="B28" s="3" t="s">
        <v>69</v>
      </c>
      <c r="C28" s="6">
        <v>2</v>
      </c>
      <c r="D28" s="8" t="s">
        <v>70</v>
      </c>
      <c r="E28">
        <v>2</v>
      </c>
    </row>
    <row r="29" spans="1:5" ht="15.75" x14ac:dyDescent="0.3">
      <c r="A29" s="5" t="s">
        <v>149</v>
      </c>
      <c r="B29" s="3" t="s">
        <v>71</v>
      </c>
      <c r="C29" s="6">
        <v>3</v>
      </c>
      <c r="D29" s="8" t="s">
        <v>72</v>
      </c>
      <c r="E29">
        <v>3</v>
      </c>
    </row>
    <row r="30" spans="1:5" ht="15.75" x14ac:dyDescent="0.3">
      <c r="A30" s="5" t="s">
        <v>149</v>
      </c>
      <c r="B30" s="3" t="s">
        <v>73</v>
      </c>
      <c r="C30" s="6">
        <v>1</v>
      </c>
      <c r="D30" s="8" t="s">
        <v>74</v>
      </c>
      <c r="E30">
        <v>1</v>
      </c>
    </row>
    <row r="31" spans="1:5" ht="15.75" x14ac:dyDescent="0.3">
      <c r="A31" s="5" t="s">
        <v>149</v>
      </c>
      <c r="B31" s="3" t="s">
        <v>75</v>
      </c>
      <c r="C31" s="6">
        <v>1</v>
      </c>
      <c r="D31" s="8" t="s">
        <v>76</v>
      </c>
      <c r="E31">
        <v>1</v>
      </c>
    </row>
    <row r="32" spans="1:5" ht="15.75" x14ac:dyDescent="0.3">
      <c r="A32" s="5" t="s">
        <v>149</v>
      </c>
      <c r="B32" s="3" t="s">
        <v>78</v>
      </c>
      <c r="C32" s="6">
        <v>1</v>
      </c>
      <c r="D32" s="8" t="s">
        <v>79</v>
      </c>
      <c r="E32">
        <v>1</v>
      </c>
    </row>
    <row r="33" spans="1:5" ht="15.75" x14ac:dyDescent="0.3">
      <c r="A33" s="5" t="s">
        <v>150</v>
      </c>
      <c r="B33" s="3" t="s">
        <v>82</v>
      </c>
      <c r="C33" s="6">
        <v>1</v>
      </c>
      <c r="D33" s="8" t="s">
        <v>81</v>
      </c>
      <c r="E33">
        <v>1</v>
      </c>
    </row>
    <row r="34" spans="1:5" ht="15.75" x14ac:dyDescent="0.3">
      <c r="A34" s="5" t="s">
        <v>150</v>
      </c>
      <c r="B34" s="3" t="s">
        <v>83</v>
      </c>
      <c r="C34" s="6">
        <v>4</v>
      </c>
      <c r="D34" s="8" t="s">
        <v>147</v>
      </c>
      <c r="E34">
        <v>4</v>
      </c>
    </row>
    <row r="35" spans="1:5" ht="15.75" x14ac:dyDescent="0.3">
      <c r="A35" s="5" t="s">
        <v>150</v>
      </c>
      <c r="B35" s="3" t="s">
        <v>84</v>
      </c>
      <c r="C35" s="6">
        <v>4</v>
      </c>
      <c r="D35" s="8" t="s">
        <v>85</v>
      </c>
      <c r="E35">
        <v>4</v>
      </c>
    </row>
    <row r="36" spans="1:5" ht="15.75" x14ac:dyDescent="0.3">
      <c r="A36" s="5" t="s">
        <v>151</v>
      </c>
      <c r="B36" s="3" t="s">
        <v>88</v>
      </c>
      <c r="C36" s="6">
        <v>1</v>
      </c>
      <c r="D36" s="8" t="s">
        <v>89</v>
      </c>
      <c r="E36">
        <v>1</v>
      </c>
    </row>
    <row r="37" spans="1:5" ht="15.75" x14ac:dyDescent="0.3">
      <c r="A37" s="5" t="s">
        <v>151</v>
      </c>
      <c r="B37" s="3" t="s">
        <v>90</v>
      </c>
      <c r="C37" s="6">
        <v>1</v>
      </c>
      <c r="D37" s="8" t="s">
        <v>91</v>
      </c>
      <c r="E37">
        <v>1</v>
      </c>
    </row>
    <row r="38" spans="1:5" ht="15.75" x14ac:dyDescent="0.3">
      <c r="A38" s="5" t="s">
        <v>151</v>
      </c>
      <c r="B38" s="3" t="s">
        <v>92</v>
      </c>
      <c r="C38" s="6">
        <v>1</v>
      </c>
      <c r="D38" s="8"/>
      <c r="E38">
        <v>1</v>
      </c>
    </row>
    <row r="39" spans="1:5" x14ac:dyDescent="0.25">
      <c r="A39" s="7" t="s">
        <v>152</v>
      </c>
      <c r="B39" s="3" t="s">
        <v>93</v>
      </c>
      <c r="C39" s="6">
        <v>4</v>
      </c>
      <c r="D39" s="8" t="s">
        <v>94</v>
      </c>
      <c r="E39">
        <v>4</v>
      </c>
    </row>
    <row r="40" spans="1:5" x14ac:dyDescent="0.25">
      <c r="A40" s="7" t="s">
        <v>152</v>
      </c>
      <c r="B40" s="3" t="s">
        <v>95</v>
      </c>
      <c r="C40" s="6">
        <v>2</v>
      </c>
      <c r="D40" s="8" t="s">
        <v>26</v>
      </c>
      <c r="E40">
        <v>2</v>
      </c>
    </row>
    <row r="41" spans="1:5" x14ac:dyDescent="0.25">
      <c r="A41" s="7" t="s">
        <v>152</v>
      </c>
      <c r="B41" s="3" t="s">
        <v>96</v>
      </c>
      <c r="C41" s="6">
        <v>2</v>
      </c>
      <c r="D41" s="8" t="s">
        <v>26</v>
      </c>
      <c r="E41">
        <v>2</v>
      </c>
    </row>
    <row r="42" spans="1:5" x14ac:dyDescent="0.25">
      <c r="A42" s="7" t="s">
        <v>152</v>
      </c>
      <c r="B42" s="3" t="s">
        <v>177</v>
      </c>
      <c r="C42" s="6">
        <v>6</v>
      </c>
      <c r="D42" s="8" t="s">
        <v>26</v>
      </c>
      <c r="E42">
        <v>6</v>
      </c>
    </row>
    <row r="43" spans="1:5" x14ac:dyDescent="0.25">
      <c r="A43" s="7" t="s">
        <v>152</v>
      </c>
      <c r="B43" s="3" t="s">
        <v>99</v>
      </c>
      <c r="C43" s="6">
        <v>1</v>
      </c>
      <c r="D43" s="8" t="s">
        <v>26</v>
      </c>
      <c r="E43">
        <v>1</v>
      </c>
    </row>
    <row r="44" spans="1:5" ht="15.75" x14ac:dyDescent="0.3">
      <c r="A44" s="5" t="s">
        <v>153</v>
      </c>
      <c r="B44" s="3" t="s">
        <v>105</v>
      </c>
      <c r="C44" s="6">
        <v>1</v>
      </c>
      <c r="D44" s="8" t="s">
        <v>106</v>
      </c>
      <c r="E44">
        <v>1</v>
      </c>
    </row>
    <row r="45" spans="1:5" ht="15.75" x14ac:dyDescent="0.3">
      <c r="A45" s="5" t="s">
        <v>153</v>
      </c>
      <c r="B45" s="3" t="s">
        <v>107</v>
      </c>
      <c r="C45" s="6">
        <v>1</v>
      </c>
      <c r="D45" s="8" t="s">
        <v>108</v>
      </c>
      <c r="E45">
        <v>1</v>
      </c>
    </row>
    <row r="46" spans="1:5" ht="15.75" x14ac:dyDescent="0.3">
      <c r="A46" s="5" t="s">
        <v>153</v>
      </c>
      <c r="B46" s="3" t="s">
        <v>109</v>
      </c>
      <c r="C46" s="6">
        <v>2</v>
      </c>
      <c r="D46" s="8" t="s">
        <v>110</v>
      </c>
      <c r="E46">
        <v>2</v>
      </c>
    </row>
    <row r="47" spans="1:5" ht="15.75" x14ac:dyDescent="0.3">
      <c r="A47" s="5" t="s">
        <v>153</v>
      </c>
      <c r="B47" s="3" t="s">
        <v>111</v>
      </c>
      <c r="C47" s="6">
        <v>4</v>
      </c>
      <c r="D47" s="8" t="s">
        <v>112</v>
      </c>
      <c r="E47">
        <v>4</v>
      </c>
    </row>
    <row r="48" spans="1:5" ht="15.75" x14ac:dyDescent="0.3">
      <c r="A48" s="5" t="s">
        <v>153</v>
      </c>
      <c r="B48" s="3" t="s">
        <v>116</v>
      </c>
      <c r="C48" s="6">
        <v>2</v>
      </c>
      <c r="D48" s="8" t="s">
        <v>26</v>
      </c>
      <c r="E48">
        <v>2</v>
      </c>
    </row>
    <row r="49" spans="1:5" ht="45" x14ac:dyDescent="0.3">
      <c r="A49" s="5" t="s">
        <v>153</v>
      </c>
      <c r="B49" s="3" t="s">
        <v>118</v>
      </c>
      <c r="C49" s="6">
        <v>1</v>
      </c>
      <c r="D49" s="8" t="s">
        <v>26</v>
      </c>
      <c r="E49">
        <v>1</v>
      </c>
    </row>
    <row r="50" spans="1:5" ht="15.75" x14ac:dyDescent="0.3">
      <c r="A50" s="5" t="s">
        <v>154</v>
      </c>
      <c r="B50" t="s">
        <v>119</v>
      </c>
      <c r="C50" s="14">
        <v>1</v>
      </c>
      <c r="D50" s="9" t="s">
        <v>26</v>
      </c>
      <c r="E50">
        <v>1</v>
      </c>
    </row>
    <row r="51" spans="1:5" ht="15" customHeight="1" x14ac:dyDescent="0.3">
      <c r="A51" s="5" t="s">
        <v>154</v>
      </c>
      <c r="B51" t="s">
        <v>120</v>
      </c>
      <c r="C51" s="14">
        <v>2</v>
      </c>
      <c r="D51" s="9" t="s">
        <v>121</v>
      </c>
      <c r="E51">
        <v>2</v>
      </c>
    </row>
    <row r="52" spans="1:5" ht="15.75" x14ac:dyDescent="0.3">
      <c r="A52" s="5" t="s">
        <v>154</v>
      </c>
      <c r="B52" t="s">
        <v>122</v>
      </c>
      <c r="C52" s="14">
        <v>1</v>
      </c>
      <c r="D52" s="9" t="s">
        <v>123</v>
      </c>
      <c r="E52">
        <v>1</v>
      </c>
    </row>
    <row r="53" spans="1:5" ht="15" customHeight="1" x14ac:dyDescent="0.3">
      <c r="A53" s="5" t="s">
        <v>154</v>
      </c>
      <c r="B53" t="s">
        <v>124</v>
      </c>
      <c r="C53" s="14">
        <v>1</v>
      </c>
      <c r="D53" s="9" t="s">
        <v>125</v>
      </c>
      <c r="E53">
        <v>1</v>
      </c>
    </row>
    <row r="54" spans="1:5" ht="15.75" x14ac:dyDescent="0.3">
      <c r="A54" s="5" t="s">
        <v>154</v>
      </c>
      <c r="B54" t="s">
        <v>126</v>
      </c>
      <c r="C54" s="14">
        <v>1</v>
      </c>
      <c r="D54" s="9" t="s">
        <v>127</v>
      </c>
      <c r="E54">
        <v>1</v>
      </c>
    </row>
    <row r="55" spans="1:5" ht="15" customHeight="1" x14ac:dyDescent="0.3">
      <c r="A55" s="5" t="s">
        <v>154</v>
      </c>
      <c r="B55" t="s">
        <v>128</v>
      </c>
      <c r="C55" s="14">
        <v>1</v>
      </c>
      <c r="D55" s="9" t="s">
        <v>129</v>
      </c>
      <c r="E55">
        <v>1</v>
      </c>
    </row>
    <row r="56" spans="1:5" ht="15" customHeight="1" x14ac:dyDescent="0.3">
      <c r="A56" s="5" t="s">
        <v>154</v>
      </c>
      <c r="B56" t="s">
        <v>130</v>
      </c>
      <c r="C56" s="14">
        <v>1</v>
      </c>
      <c r="D56" s="9" t="s">
        <v>26</v>
      </c>
      <c r="E56">
        <v>1</v>
      </c>
    </row>
    <row r="57" spans="1:5" ht="15.75" x14ac:dyDescent="0.3">
      <c r="A57" s="5" t="s">
        <v>154</v>
      </c>
      <c r="B57" t="s">
        <v>131</v>
      </c>
      <c r="C57" s="14">
        <v>2</v>
      </c>
      <c r="D57" s="9" t="s">
        <v>26</v>
      </c>
      <c r="E57">
        <v>2</v>
      </c>
    </row>
    <row r="58" spans="1:5" ht="15.75" x14ac:dyDescent="0.3">
      <c r="A58" s="5" t="s">
        <v>154</v>
      </c>
      <c r="B58" t="s">
        <v>132</v>
      </c>
      <c r="C58" s="14">
        <v>1</v>
      </c>
      <c r="D58" s="9" t="s">
        <v>133</v>
      </c>
      <c r="E58">
        <v>1</v>
      </c>
    </row>
    <row r="59" spans="1:5" ht="15.75" x14ac:dyDescent="0.3">
      <c r="A59" s="5" t="s">
        <v>154</v>
      </c>
      <c r="B59" t="s">
        <v>134</v>
      </c>
      <c r="C59" s="14">
        <v>1</v>
      </c>
      <c r="D59" s="9" t="s">
        <v>26</v>
      </c>
      <c r="E59">
        <v>1</v>
      </c>
    </row>
    <row r="60" spans="1:5" ht="15.75" x14ac:dyDescent="0.3">
      <c r="A60" s="5" t="s">
        <v>154</v>
      </c>
      <c r="B60" t="s">
        <v>136</v>
      </c>
      <c r="C60" s="14">
        <v>1</v>
      </c>
      <c r="D60" s="9" t="s">
        <v>137</v>
      </c>
      <c r="E60">
        <v>1</v>
      </c>
    </row>
    <row r="61" spans="1:5" ht="15.75" x14ac:dyDescent="0.3">
      <c r="A61" s="5" t="s">
        <v>154</v>
      </c>
      <c r="B61" t="s">
        <v>138</v>
      </c>
      <c r="C61" s="14">
        <v>1</v>
      </c>
      <c r="D61" s="9" t="s">
        <v>139</v>
      </c>
      <c r="E61">
        <v>1</v>
      </c>
    </row>
    <row r="62" spans="1:5" ht="15.75" x14ac:dyDescent="0.3">
      <c r="A62" s="5" t="s">
        <v>154</v>
      </c>
      <c r="B62" t="s">
        <v>140</v>
      </c>
      <c r="C62" s="14">
        <v>1</v>
      </c>
      <c r="D62" s="9" t="s">
        <v>26</v>
      </c>
      <c r="E62">
        <v>1</v>
      </c>
    </row>
    <row r="63" spans="1:5" ht="15.75" x14ac:dyDescent="0.3">
      <c r="A63" s="5" t="s">
        <v>154</v>
      </c>
      <c r="B63" t="s">
        <v>141</v>
      </c>
      <c r="C63" s="14">
        <v>1</v>
      </c>
      <c r="D63" s="9" t="s">
        <v>26</v>
      </c>
      <c r="E63">
        <v>1</v>
      </c>
    </row>
    <row r="64" spans="1:5" ht="15.75" x14ac:dyDescent="0.3">
      <c r="A64" s="5" t="s">
        <v>154</v>
      </c>
      <c r="B64" t="s">
        <v>142</v>
      </c>
      <c r="C64" s="14">
        <v>2</v>
      </c>
      <c r="D64" s="9" t="s">
        <v>26</v>
      </c>
      <c r="E64">
        <v>2</v>
      </c>
    </row>
    <row r="65" spans="1:5" ht="15.75" x14ac:dyDescent="0.3">
      <c r="A65" s="5" t="s">
        <v>154</v>
      </c>
      <c r="B65" t="s">
        <v>143</v>
      </c>
      <c r="C65" s="14">
        <v>1</v>
      </c>
      <c r="D65" s="9" t="s">
        <v>26</v>
      </c>
      <c r="E65">
        <v>1</v>
      </c>
    </row>
    <row r="66" spans="1:5" ht="15" customHeight="1" x14ac:dyDescent="0.3">
      <c r="A66" s="5" t="s">
        <v>154</v>
      </c>
      <c r="B66" t="s">
        <v>144</v>
      </c>
      <c r="C66" s="14">
        <v>1</v>
      </c>
      <c r="D66" s="9" t="s">
        <v>26</v>
      </c>
      <c r="E66">
        <v>1</v>
      </c>
    </row>
    <row r="67" spans="1:5" ht="15.75" x14ac:dyDescent="0.3">
      <c r="A67" s="5"/>
      <c r="C67" s="15"/>
    </row>
    <row r="68" spans="1:5" ht="15.75" x14ac:dyDescent="0.3">
      <c r="A68" s="5"/>
      <c r="C68" s="15"/>
    </row>
    <row r="69" spans="1:5" ht="15.75" x14ac:dyDescent="0.3">
      <c r="A69" s="5"/>
      <c r="C69" s="15"/>
    </row>
    <row r="70" spans="1:5" ht="15.75" x14ac:dyDescent="0.3">
      <c r="A70" s="5"/>
      <c r="C70" s="15"/>
    </row>
    <row r="71" spans="1:5" ht="15.75" x14ac:dyDescent="0.3">
      <c r="A71" s="5"/>
    </row>
    <row r="72" spans="1:5" ht="15.75" x14ac:dyDescent="0.3">
      <c r="A72" s="5"/>
    </row>
    <row r="73" spans="1:5" ht="15.75" x14ac:dyDescent="0.3">
      <c r="A73" s="5"/>
      <c r="B73" s="3"/>
      <c r="C73" s="6"/>
      <c r="D73" s="8"/>
    </row>
  </sheetData>
  <autoFilter ref="A1:E66" xr:uid="{00000000-0009-0000-0000-000002000000}">
    <sortState xmlns:xlrd2="http://schemas.microsoft.com/office/spreadsheetml/2017/richdata2" ref="A2:E66">
      <sortCondition ref="A2:A66"/>
    </sortState>
  </autoFilter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/>
  <dimension ref="A1:G105"/>
  <sheetViews>
    <sheetView workbookViewId="0">
      <pane ySplit="1" topLeftCell="A2" activePane="bottomLeft" state="frozen"/>
      <selection pane="bottomLeft" activeCell="B27" sqref="A1:G105"/>
    </sheetView>
  </sheetViews>
  <sheetFormatPr defaultColWidth="47.7109375" defaultRowHeight="15" x14ac:dyDescent="0.25"/>
  <cols>
    <col min="2" max="2" width="91.140625" bestFit="1" customWidth="1"/>
    <col min="3" max="3" width="16.5703125" style="14" bestFit="1" customWidth="1"/>
    <col min="4" max="4" width="25.140625" style="9" bestFit="1" customWidth="1"/>
    <col min="5" max="5" width="20.140625" bestFit="1" customWidth="1"/>
    <col min="6" max="6" width="12.28515625" bestFit="1" customWidth="1"/>
  </cols>
  <sheetData>
    <row r="1" spans="1:7" x14ac:dyDescent="0.25">
      <c r="A1" s="10" t="s">
        <v>146</v>
      </c>
      <c r="B1" s="10" t="s">
        <v>18</v>
      </c>
      <c r="C1" s="13" t="s">
        <v>159</v>
      </c>
      <c r="D1" s="10" t="s">
        <v>19</v>
      </c>
      <c r="E1" s="10" t="s">
        <v>158</v>
      </c>
      <c r="F1" s="10" t="s">
        <v>161</v>
      </c>
      <c r="G1" s="10" t="s">
        <v>160</v>
      </c>
    </row>
    <row r="2" spans="1:7" x14ac:dyDescent="0.25">
      <c r="A2" s="2" t="s">
        <v>148</v>
      </c>
      <c r="B2" s="3" t="s">
        <v>0</v>
      </c>
      <c r="C2" s="6">
        <v>2</v>
      </c>
      <c r="D2" s="8" t="s">
        <v>1</v>
      </c>
      <c r="E2">
        <v>0</v>
      </c>
      <c r="F2" t="str">
        <f>IF(E2="?","?",IF(E2="X","X",IF(C2&gt;E2,"DA","NE")))</f>
        <v>DA</v>
      </c>
    </row>
    <row r="3" spans="1:7" x14ac:dyDescent="0.25">
      <c r="A3" s="2" t="s">
        <v>148</v>
      </c>
      <c r="B3" s="3" t="s">
        <v>2</v>
      </c>
      <c r="C3" s="6">
        <v>2</v>
      </c>
      <c r="D3" s="8" t="s">
        <v>3</v>
      </c>
      <c r="E3">
        <v>0</v>
      </c>
      <c r="F3" t="str">
        <f t="shared" ref="F3:F66" si="0">IF(E3="?","?",IF(E3="X","X",IF(C3&gt;E3,"DA","NE")))</f>
        <v>DA</v>
      </c>
    </row>
    <row r="4" spans="1:7" ht="45" x14ac:dyDescent="0.25">
      <c r="A4" s="2" t="s">
        <v>148</v>
      </c>
      <c r="B4" s="3" t="s">
        <v>4</v>
      </c>
      <c r="C4" s="6">
        <v>2</v>
      </c>
      <c r="D4" s="8" t="s">
        <v>155</v>
      </c>
      <c r="E4">
        <v>0</v>
      </c>
      <c r="F4" t="str">
        <f t="shared" si="0"/>
        <v>DA</v>
      </c>
    </row>
    <row r="5" spans="1:7" ht="90" x14ac:dyDescent="0.25">
      <c r="A5" s="2" t="s">
        <v>148</v>
      </c>
      <c r="B5" s="3" t="s">
        <v>5</v>
      </c>
      <c r="C5" s="6">
        <v>2</v>
      </c>
      <c r="D5" s="8" t="s">
        <v>156</v>
      </c>
      <c r="E5">
        <v>0</v>
      </c>
      <c r="F5" t="str">
        <f t="shared" si="0"/>
        <v>DA</v>
      </c>
    </row>
    <row r="6" spans="1:7" x14ac:dyDescent="0.25">
      <c r="A6" s="2" t="s">
        <v>148</v>
      </c>
      <c r="B6" s="3" t="s">
        <v>6</v>
      </c>
      <c r="C6" s="6">
        <v>4</v>
      </c>
      <c r="D6" s="8" t="s">
        <v>7</v>
      </c>
      <c r="E6">
        <v>4</v>
      </c>
      <c r="F6" t="str">
        <f t="shared" si="0"/>
        <v>NE</v>
      </c>
    </row>
    <row r="7" spans="1:7" x14ac:dyDescent="0.25">
      <c r="A7" s="2" t="s">
        <v>148</v>
      </c>
      <c r="B7" s="3" t="s">
        <v>8</v>
      </c>
      <c r="C7" s="6">
        <v>4</v>
      </c>
      <c r="D7" s="8" t="s">
        <v>9</v>
      </c>
      <c r="E7">
        <v>4</v>
      </c>
      <c r="F7" t="str">
        <f t="shared" si="0"/>
        <v>NE</v>
      </c>
    </row>
    <row r="8" spans="1:7" x14ac:dyDescent="0.25">
      <c r="A8" s="2" t="s">
        <v>148</v>
      </c>
      <c r="B8" s="3" t="s">
        <v>10</v>
      </c>
      <c r="C8" s="6">
        <v>4</v>
      </c>
      <c r="D8" s="8" t="s">
        <v>157</v>
      </c>
      <c r="E8">
        <v>2</v>
      </c>
      <c r="F8" t="str">
        <f t="shared" si="0"/>
        <v>DA</v>
      </c>
    </row>
    <row r="9" spans="1:7" hidden="1" x14ac:dyDescent="0.25">
      <c r="A9" s="2" t="s">
        <v>148</v>
      </c>
      <c r="B9" s="3" t="s">
        <v>11</v>
      </c>
      <c r="C9" s="4">
        <v>2</v>
      </c>
      <c r="D9" s="8" t="s">
        <v>9</v>
      </c>
      <c r="E9" t="s">
        <v>162</v>
      </c>
      <c r="F9" t="str">
        <f t="shared" si="0"/>
        <v>X</v>
      </c>
    </row>
    <row r="10" spans="1:7" x14ac:dyDescent="0.25">
      <c r="A10" s="2" t="s">
        <v>148</v>
      </c>
      <c r="B10" s="3" t="s">
        <v>12</v>
      </c>
      <c r="C10" s="6">
        <v>2</v>
      </c>
      <c r="D10" s="8" t="s">
        <v>13</v>
      </c>
      <c r="E10">
        <v>0</v>
      </c>
      <c r="F10" t="str">
        <f t="shared" si="0"/>
        <v>DA</v>
      </c>
    </row>
    <row r="11" spans="1:7" x14ac:dyDescent="0.25">
      <c r="A11" s="2" t="s">
        <v>148</v>
      </c>
      <c r="B11" s="3" t="s">
        <v>14</v>
      </c>
      <c r="C11" s="6">
        <v>1</v>
      </c>
      <c r="D11" s="8" t="s">
        <v>15</v>
      </c>
      <c r="E11">
        <v>1</v>
      </c>
      <c r="F11" t="str">
        <f t="shared" si="0"/>
        <v>NE</v>
      </c>
    </row>
    <row r="12" spans="1:7" x14ac:dyDescent="0.25">
      <c r="A12" s="2" t="s">
        <v>148</v>
      </c>
      <c r="B12" s="3" t="s">
        <v>16</v>
      </c>
      <c r="C12" s="6">
        <v>4</v>
      </c>
      <c r="D12" s="8" t="s">
        <v>17</v>
      </c>
      <c r="E12">
        <v>4</v>
      </c>
      <c r="F12" t="str">
        <f t="shared" si="0"/>
        <v>NE</v>
      </c>
    </row>
    <row r="13" spans="1:7" hidden="1" x14ac:dyDescent="0.25">
      <c r="A13" s="16" t="s">
        <v>148</v>
      </c>
      <c r="B13" s="17" t="s">
        <v>20</v>
      </c>
      <c r="C13" s="18">
        <v>1</v>
      </c>
      <c r="D13" s="19" t="s">
        <v>21</v>
      </c>
      <c r="E13" s="20" t="s">
        <v>163</v>
      </c>
      <c r="F13" t="str">
        <f t="shared" si="0"/>
        <v>X</v>
      </c>
    </row>
    <row r="14" spans="1:7" x14ac:dyDescent="0.25">
      <c r="A14" s="16" t="s">
        <v>148</v>
      </c>
      <c r="B14" s="17" t="s">
        <v>33</v>
      </c>
      <c r="C14" s="21">
        <v>1</v>
      </c>
      <c r="D14" s="19"/>
      <c r="E14" s="20">
        <v>0</v>
      </c>
      <c r="F14" t="str">
        <f t="shared" si="0"/>
        <v>DA</v>
      </c>
    </row>
    <row r="15" spans="1:7" x14ac:dyDescent="0.25">
      <c r="A15" s="2" t="s">
        <v>148</v>
      </c>
      <c r="B15" s="3" t="s">
        <v>22</v>
      </c>
      <c r="C15" s="6">
        <v>2</v>
      </c>
      <c r="D15" s="8" t="s">
        <v>23</v>
      </c>
      <c r="E15">
        <v>1</v>
      </c>
      <c r="F15" t="str">
        <f t="shared" si="0"/>
        <v>DA</v>
      </c>
    </row>
    <row r="16" spans="1:7" x14ac:dyDescent="0.25">
      <c r="A16" s="2" t="s">
        <v>148</v>
      </c>
      <c r="B16" s="3" t="s">
        <v>24</v>
      </c>
      <c r="C16" s="6">
        <v>1</v>
      </c>
      <c r="D16" s="8" t="s">
        <v>23</v>
      </c>
      <c r="E16">
        <v>1</v>
      </c>
      <c r="F16" t="str">
        <f t="shared" si="0"/>
        <v>NE</v>
      </c>
    </row>
    <row r="17" spans="1:6" x14ac:dyDescent="0.25">
      <c r="A17" s="2" t="s">
        <v>148</v>
      </c>
      <c r="B17" s="3" t="s">
        <v>25</v>
      </c>
      <c r="C17" s="6">
        <v>2</v>
      </c>
      <c r="D17" s="8" t="s">
        <v>26</v>
      </c>
      <c r="E17">
        <v>0</v>
      </c>
      <c r="F17" t="str">
        <f t="shared" si="0"/>
        <v>DA</v>
      </c>
    </row>
    <row r="18" spans="1:6" x14ac:dyDescent="0.25">
      <c r="A18" s="2" t="s">
        <v>148</v>
      </c>
      <c r="B18" s="3" t="s">
        <v>27</v>
      </c>
      <c r="C18" s="6">
        <v>2</v>
      </c>
      <c r="D18" s="8" t="s">
        <v>26</v>
      </c>
      <c r="E18">
        <v>0</v>
      </c>
      <c r="F18" t="str">
        <f t="shared" si="0"/>
        <v>DA</v>
      </c>
    </row>
    <row r="19" spans="1:6" x14ac:dyDescent="0.25">
      <c r="A19" s="2" t="s">
        <v>148</v>
      </c>
      <c r="B19" s="3" t="s">
        <v>28</v>
      </c>
      <c r="C19" s="6">
        <v>6</v>
      </c>
      <c r="D19" s="8" t="s">
        <v>29</v>
      </c>
      <c r="E19">
        <v>0</v>
      </c>
      <c r="F19" t="str">
        <f t="shared" si="0"/>
        <v>DA</v>
      </c>
    </row>
    <row r="20" spans="1:6" hidden="1" x14ac:dyDescent="0.25">
      <c r="A20" s="2" t="s">
        <v>148</v>
      </c>
      <c r="B20" s="3" t="s">
        <v>30</v>
      </c>
      <c r="C20" s="6">
        <v>1</v>
      </c>
      <c r="D20" s="8" t="s">
        <v>26</v>
      </c>
      <c r="E20" t="s">
        <v>163</v>
      </c>
      <c r="F20" t="str">
        <f t="shared" si="0"/>
        <v>X</v>
      </c>
    </row>
    <row r="21" spans="1:6" x14ac:dyDescent="0.25">
      <c r="A21" s="2" t="s">
        <v>148</v>
      </c>
      <c r="B21" s="3" t="s">
        <v>31</v>
      </c>
      <c r="C21" s="6">
        <v>1</v>
      </c>
      <c r="D21" s="8" t="s">
        <v>32</v>
      </c>
      <c r="E21">
        <v>0</v>
      </c>
      <c r="F21" t="str">
        <f t="shared" si="0"/>
        <v>DA</v>
      </c>
    </row>
    <row r="22" spans="1:6" ht="15.75" x14ac:dyDescent="0.3">
      <c r="A22" s="5" t="s">
        <v>149</v>
      </c>
      <c r="B22" s="3" t="s">
        <v>34</v>
      </c>
      <c r="C22" s="6">
        <v>1</v>
      </c>
      <c r="D22" s="8" t="s">
        <v>35</v>
      </c>
      <c r="E22">
        <v>1</v>
      </c>
      <c r="F22" t="str">
        <f t="shared" si="0"/>
        <v>NE</v>
      </c>
    </row>
    <row r="23" spans="1:6" ht="15.75" x14ac:dyDescent="0.3">
      <c r="A23" s="5" t="s">
        <v>149</v>
      </c>
      <c r="B23" s="3" t="s">
        <v>36</v>
      </c>
      <c r="C23" s="6">
        <v>10</v>
      </c>
      <c r="D23" s="8" t="s">
        <v>35</v>
      </c>
      <c r="E23">
        <v>0</v>
      </c>
      <c r="F23" t="str">
        <f t="shared" si="0"/>
        <v>DA</v>
      </c>
    </row>
    <row r="24" spans="1:6" ht="15.75" x14ac:dyDescent="0.3">
      <c r="A24" s="5" t="s">
        <v>149</v>
      </c>
      <c r="B24" s="3" t="s">
        <v>37</v>
      </c>
      <c r="C24" s="6">
        <v>10</v>
      </c>
      <c r="D24" s="8" t="s">
        <v>35</v>
      </c>
      <c r="E24">
        <v>0</v>
      </c>
      <c r="F24" t="str">
        <f t="shared" si="0"/>
        <v>DA</v>
      </c>
    </row>
    <row r="25" spans="1:6" ht="15.75" x14ac:dyDescent="0.3">
      <c r="A25" s="5" t="s">
        <v>149</v>
      </c>
      <c r="B25" s="3" t="s">
        <v>38</v>
      </c>
      <c r="C25" s="6">
        <v>1</v>
      </c>
      <c r="D25" s="8" t="s">
        <v>39</v>
      </c>
      <c r="E25">
        <v>0</v>
      </c>
      <c r="F25" t="str">
        <f t="shared" si="0"/>
        <v>DA</v>
      </c>
    </row>
    <row r="26" spans="1:6" ht="15.75" x14ac:dyDescent="0.3">
      <c r="A26" s="5" t="s">
        <v>149</v>
      </c>
      <c r="B26" s="3" t="s">
        <v>40</v>
      </c>
      <c r="C26" s="6">
        <v>1</v>
      </c>
      <c r="D26" s="8" t="s">
        <v>41</v>
      </c>
      <c r="E26">
        <v>0</v>
      </c>
      <c r="F26" t="str">
        <f t="shared" si="0"/>
        <v>DA</v>
      </c>
    </row>
    <row r="27" spans="1:6" ht="15.75" x14ac:dyDescent="0.3">
      <c r="A27" s="5" t="s">
        <v>149</v>
      </c>
      <c r="B27" s="3" t="s">
        <v>42</v>
      </c>
      <c r="C27" s="6">
        <v>1</v>
      </c>
      <c r="D27" s="8">
        <v>3223</v>
      </c>
      <c r="E27">
        <v>0</v>
      </c>
      <c r="F27" t="str">
        <f t="shared" si="0"/>
        <v>DA</v>
      </c>
    </row>
    <row r="28" spans="1:6" ht="15.75" x14ac:dyDescent="0.3">
      <c r="A28" s="5" t="s">
        <v>149</v>
      </c>
      <c r="B28" s="3" t="s">
        <v>43</v>
      </c>
      <c r="C28" s="6">
        <v>1</v>
      </c>
      <c r="D28" s="8">
        <v>3223</v>
      </c>
      <c r="E28">
        <v>1</v>
      </c>
      <c r="F28" t="str">
        <f t="shared" si="0"/>
        <v>NE</v>
      </c>
    </row>
    <row r="29" spans="1:6" ht="15.75" x14ac:dyDescent="0.3">
      <c r="A29" s="5" t="s">
        <v>149</v>
      </c>
      <c r="B29" s="3" t="s">
        <v>44</v>
      </c>
      <c r="C29" s="6">
        <v>1</v>
      </c>
      <c r="D29" s="8" t="s">
        <v>45</v>
      </c>
      <c r="E29">
        <v>1</v>
      </c>
      <c r="F29" t="str">
        <f t="shared" si="0"/>
        <v>NE</v>
      </c>
    </row>
    <row r="30" spans="1:6" ht="15.75" x14ac:dyDescent="0.3">
      <c r="A30" s="5" t="s">
        <v>149</v>
      </c>
      <c r="B30" s="3" t="s">
        <v>46</v>
      </c>
      <c r="C30" s="6">
        <v>2</v>
      </c>
      <c r="D30" s="8" t="s">
        <v>47</v>
      </c>
      <c r="E30">
        <v>0</v>
      </c>
      <c r="F30" t="str">
        <f t="shared" si="0"/>
        <v>DA</v>
      </c>
    </row>
    <row r="31" spans="1:6" ht="15.75" x14ac:dyDescent="0.3">
      <c r="A31" s="5" t="s">
        <v>149</v>
      </c>
      <c r="B31" s="3" t="s">
        <v>48</v>
      </c>
      <c r="C31" s="6">
        <v>1</v>
      </c>
      <c r="D31" s="8" t="s">
        <v>49</v>
      </c>
      <c r="E31">
        <v>0</v>
      </c>
      <c r="F31" t="str">
        <f t="shared" si="0"/>
        <v>DA</v>
      </c>
    </row>
    <row r="32" spans="1:6" ht="15.75" x14ac:dyDescent="0.3">
      <c r="A32" s="5" t="s">
        <v>149</v>
      </c>
      <c r="B32" s="3" t="s">
        <v>50</v>
      </c>
      <c r="C32" s="6">
        <v>1</v>
      </c>
      <c r="D32" s="8" t="s">
        <v>51</v>
      </c>
      <c r="E32">
        <v>1</v>
      </c>
      <c r="F32" t="str">
        <f t="shared" si="0"/>
        <v>NE</v>
      </c>
    </row>
    <row r="33" spans="1:7" ht="15.75" x14ac:dyDescent="0.3">
      <c r="A33" s="5" t="s">
        <v>149</v>
      </c>
      <c r="B33" s="3" t="s">
        <v>52</v>
      </c>
      <c r="C33" s="6">
        <v>2</v>
      </c>
      <c r="D33" s="8" t="s">
        <v>53</v>
      </c>
      <c r="E33">
        <v>2</v>
      </c>
      <c r="F33" t="str">
        <f t="shared" si="0"/>
        <v>NE</v>
      </c>
    </row>
    <row r="34" spans="1:7" ht="15.75" x14ac:dyDescent="0.3">
      <c r="A34" s="5" t="s">
        <v>149</v>
      </c>
      <c r="B34" s="3" t="s">
        <v>54</v>
      </c>
      <c r="C34" s="6">
        <v>1</v>
      </c>
      <c r="D34" s="8" t="s">
        <v>55</v>
      </c>
      <c r="E34">
        <v>1</v>
      </c>
      <c r="F34" t="str">
        <f t="shared" si="0"/>
        <v>NE</v>
      </c>
    </row>
    <row r="35" spans="1:7" ht="15.75" x14ac:dyDescent="0.3">
      <c r="A35" s="5" t="s">
        <v>149</v>
      </c>
      <c r="B35" s="3" t="s">
        <v>56</v>
      </c>
      <c r="C35" s="6">
        <v>1</v>
      </c>
      <c r="D35" s="8" t="s">
        <v>57</v>
      </c>
      <c r="E35">
        <v>0</v>
      </c>
      <c r="F35" t="str">
        <f t="shared" si="0"/>
        <v>DA</v>
      </c>
    </row>
    <row r="36" spans="1:7" ht="15.75" hidden="1" x14ac:dyDescent="0.3">
      <c r="A36" s="5" t="s">
        <v>149</v>
      </c>
      <c r="B36" s="3" t="s">
        <v>58</v>
      </c>
      <c r="C36" s="6">
        <v>3</v>
      </c>
      <c r="D36" s="8" t="s">
        <v>55</v>
      </c>
      <c r="E36" t="s">
        <v>163</v>
      </c>
      <c r="F36" t="str">
        <f t="shared" si="0"/>
        <v>X</v>
      </c>
    </row>
    <row r="37" spans="1:7" ht="15.75" x14ac:dyDescent="0.3">
      <c r="A37" s="5" t="s">
        <v>149</v>
      </c>
      <c r="B37" s="3" t="s">
        <v>59</v>
      </c>
      <c r="C37" s="6">
        <v>3</v>
      </c>
      <c r="D37" s="8" t="s">
        <v>60</v>
      </c>
      <c r="E37">
        <v>2</v>
      </c>
      <c r="F37" t="str">
        <f t="shared" si="0"/>
        <v>DA</v>
      </c>
      <c r="G37" s="11"/>
    </row>
    <row r="38" spans="1:7" ht="15.75" x14ac:dyDescent="0.3">
      <c r="A38" s="5" t="s">
        <v>149</v>
      </c>
      <c r="B38" s="3" t="s">
        <v>61</v>
      </c>
      <c r="C38" s="6">
        <v>1</v>
      </c>
      <c r="D38" s="8" t="s">
        <v>62</v>
      </c>
      <c r="E38">
        <v>0</v>
      </c>
      <c r="F38" t="str">
        <f t="shared" si="0"/>
        <v>DA</v>
      </c>
    </row>
    <row r="39" spans="1:7" ht="15.75" x14ac:dyDescent="0.3">
      <c r="A39" s="5" t="s">
        <v>149</v>
      </c>
      <c r="B39" s="3" t="s">
        <v>63</v>
      </c>
      <c r="C39" s="6">
        <v>2</v>
      </c>
      <c r="D39" s="8" t="s">
        <v>26</v>
      </c>
      <c r="E39">
        <v>0</v>
      </c>
      <c r="F39" t="str">
        <f t="shared" si="0"/>
        <v>DA</v>
      </c>
    </row>
    <row r="40" spans="1:7" ht="15.75" x14ac:dyDescent="0.3">
      <c r="A40" s="5" t="s">
        <v>149</v>
      </c>
      <c r="B40" s="3" t="s">
        <v>64</v>
      </c>
      <c r="C40" s="6">
        <v>4</v>
      </c>
      <c r="D40" s="8" t="s">
        <v>65</v>
      </c>
      <c r="E40">
        <v>0</v>
      </c>
      <c r="F40" t="str">
        <f t="shared" si="0"/>
        <v>DA</v>
      </c>
    </row>
    <row r="41" spans="1:7" ht="15.75" x14ac:dyDescent="0.3">
      <c r="A41" s="5" t="s">
        <v>149</v>
      </c>
      <c r="B41" s="3" t="s">
        <v>66</v>
      </c>
      <c r="C41" s="6">
        <v>3</v>
      </c>
      <c r="D41" s="8" t="s">
        <v>67</v>
      </c>
      <c r="E41">
        <v>0</v>
      </c>
      <c r="F41" t="str">
        <f t="shared" si="0"/>
        <v>DA</v>
      </c>
    </row>
    <row r="42" spans="1:7" ht="15.75" x14ac:dyDescent="0.3">
      <c r="A42" s="5" t="s">
        <v>149</v>
      </c>
      <c r="B42" s="3" t="s">
        <v>68</v>
      </c>
      <c r="C42" s="6">
        <v>2</v>
      </c>
      <c r="D42" s="8" t="s">
        <v>26</v>
      </c>
      <c r="E42">
        <v>0</v>
      </c>
      <c r="F42" t="str">
        <f t="shared" si="0"/>
        <v>DA</v>
      </c>
    </row>
    <row r="43" spans="1:7" ht="15.75" x14ac:dyDescent="0.3">
      <c r="A43" s="5" t="s">
        <v>149</v>
      </c>
      <c r="B43" s="3" t="s">
        <v>69</v>
      </c>
      <c r="C43" s="6">
        <v>2</v>
      </c>
      <c r="D43" s="8" t="s">
        <v>70</v>
      </c>
      <c r="E43">
        <v>0</v>
      </c>
      <c r="F43" t="str">
        <f t="shared" si="0"/>
        <v>DA</v>
      </c>
    </row>
    <row r="44" spans="1:7" ht="15.75" x14ac:dyDescent="0.3">
      <c r="A44" s="5" t="s">
        <v>149</v>
      </c>
      <c r="B44" s="3" t="s">
        <v>71</v>
      </c>
      <c r="C44" s="6">
        <v>3</v>
      </c>
      <c r="D44" s="8" t="s">
        <v>72</v>
      </c>
      <c r="E44">
        <v>0</v>
      </c>
      <c r="F44" t="str">
        <f t="shared" si="0"/>
        <v>DA</v>
      </c>
    </row>
    <row r="45" spans="1:7" ht="15.75" x14ac:dyDescent="0.3">
      <c r="A45" s="5" t="s">
        <v>149</v>
      </c>
      <c r="B45" s="3" t="s">
        <v>73</v>
      </c>
      <c r="C45" s="6">
        <v>1</v>
      </c>
      <c r="D45" s="8" t="s">
        <v>74</v>
      </c>
      <c r="E45">
        <v>0</v>
      </c>
      <c r="F45" t="str">
        <f t="shared" si="0"/>
        <v>DA</v>
      </c>
    </row>
    <row r="46" spans="1:7" ht="15.75" x14ac:dyDescent="0.3">
      <c r="A46" s="5" t="s">
        <v>149</v>
      </c>
      <c r="B46" s="3" t="s">
        <v>75</v>
      </c>
      <c r="C46" s="6">
        <v>1</v>
      </c>
      <c r="D46" s="8" t="s">
        <v>76</v>
      </c>
      <c r="E46">
        <v>0</v>
      </c>
      <c r="F46" t="str">
        <f t="shared" si="0"/>
        <v>DA</v>
      </c>
    </row>
    <row r="47" spans="1:7" ht="15.75" hidden="1" x14ac:dyDescent="0.3">
      <c r="A47" s="5" t="s">
        <v>149</v>
      </c>
      <c r="B47" s="3" t="s">
        <v>77</v>
      </c>
      <c r="C47" s="6">
        <v>1</v>
      </c>
      <c r="D47" s="8" t="s">
        <v>26</v>
      </c>
      <c r="E47" t="s">
        <v>162</v>
      </c>
      <c r="F47" t="str">
        <f t="shared" si="0"/>
        <v>X</v>
      </c>
    </row>
    <row r="48" spans="1:7" ht="15.75" x14ac:dyDescent="0.3">
      <c r="A48" s="5" t="s">
        <v>149</v>
      </c>
      <c r="B48" s="3" t="s">
        <v>78</v>
      </c>
      <c r="C48" s="6">
        <v>1</v>
      </c>
      <c r="D48" s="8" t="s">
        <v>79</v>
      </c>
      <c r="E48">
        <v>0</v>
      </c>
      <c r="F48" t="str">
        <f t="shared" si="0"/>
        <v>DA</v>
      </c>
    </row>
    <row r="49" spans="1:7" ht="15.75" hidden="1" x14ac:dyDescent="0.3">
      <c r="A49" s="5" t="s">
        <v>150</v>
      </c>
      <c r="B49" s="3" t="s">
        <v>80</v>
      </c>
      <c r="C49" s="6">
        <v>1</v>
      </c>
      <c r="D49" s="8" t="s">
        <v>81</v>
      </c>
      <c r="E49" t="s">
        <v>163</v>
      </c>
      <c r="F49" t="str">
        <f t="shared" si="0"/>
        <v>X</v>
      </c>
    </row>
    <row r="50" spans="1:7" ht="15.75" x14ac:dyDescent="0.3">
      <c r="A50" s="5" t="s">
        <v>150</v>
      </c>
      <c r="B50" s="3" t="s">
        <v>82</v>
      </c>
      <c r="C50" s="6">
        <v>1</v>
      </c>
      <c r="D50" s="8" t="s">
        <v>81</v>
      </c>
      <c r="E50">
        <v>0</v>
      </c>
      <c r="F50" t="str">
        <f t="shared" si="0"/>
        <v>DA</v>
      </c>
    </row>
    <row r="51" spans="1:7" ht="15" customHeight="1" x14ac:dyDescent="0.3">
      <c r="A51" s="5" t="s">
        <v>150</v>
      </c>
      <c r="B51" s="3" t="s">
        <v>83</v>
      </c>
      <c r="C51" s="6">
        <v>4</v>
      </c>
      <c r="D51" s="8" t="s">
        <v>147</v>
      </c>
      <c r="E51">
        <v>0</v>
      </c>
      <c r="F51" t="str">
        <f t="shared" si="0"/>
        <v>DA</v>
      </c>
    </row>
    <row r="52" spans="1:7" ht="15.75" x14ac:dyDescent="0.3">
      <c r="A52" s="5" t="s">
        <v>150</v>
      </c>
      <c r="B52" s="3" t="s">
        <v>84</v>
      </c>
      <c r="C52" s="6">
        <v>4</v>
      </c>
      <c r="D52" s="8" t="s">
        <v>85</v>
      </c>
      <c r="E52">
        <v>0</v>
      </c>
      <c r="F52" t="str">
        <f t="shared" si="0"/>
        <v>DA</v>
      </c>
    </row>
    <row r="53" spans="1:7" ht="15" customHeight="1" x14ac:dyDescent="0.3">
      <c r="A53" s="5" t="s">
        <v>151</v>
      </c>
      <c r="B53" s="3" t="s">
        <v>86</v>
      </c>
      <c r="C53" s="6">
        <v>1</v>
      </c>
      <c r="D53" s="8" t="s">
        <v>87</v>
      </c>
      <c r="E53">
        <v>1</v>
      </c>
      <c r="F53" t="str">
        <f t="shared" si="0"/>
        <v>NE</v>
      </c>
    </row>
    <row r="54" spans="1:7" ht="15.75" x14ac:dyDescent="0.3">
      <c r="A54" s="5" t="s">
        <v>151</v>
      </c>
      <c r="B54" s="3" t="s">
        <v>88</v>
      </c>
      <c r="C54" s="6">
        <v>1</v>
      </c>
      <c r="D54" s="8" t="s">
        <v>89</v>
      </c>
      <c r="E54">
        <v>0</v>
      </c>
      <c r="F54" t="str">
        <f t="shared" si="0"/>
        <v>DA</v>
      </c>
    </row>
    <row r="55" spans="1:7" ht="15" customHeight="1" x14ac:dyDescent="0.3">
      <c r="A55" s="5" t="s">
        <v>151</v>
      </c>
      <c r="B55" s="3" t="s">
        <v>90</v>
      </c>
      <c r="C55" s="6">
        <v>1</v>
      </c>
      <c r="D55" s="8" t="s">
        <v>91</v>
      </c>
      <c r="E55">
        <v>0</v>
      </c>
      <c r="F55" t="str">
        <f t="shared" si="0"/>
        <v>DA</v>
      </c>
    </row>
    <row r="56" spans="1:7" ht="15" customHeight="1" x14ac:dyDescent="0.3">
      <c r="A56" s="5" t="s">
        <v>151</v>
      </c>
      <c r="B56" s="3" t="s">
        <v>92</v>
      </c>
      <c r="C56" s="6">
        <v>1</v>
      </c>
      <c r="D56" s="8"/>
      <c r="E56">
        <v>0</v>
      </c>
      <c r="F56" t="str">
        <f t="shared" si="0"/>
        <v>DA</v>
      </c>
    </row>
    <row r="57" spans="1:7" x14ac:dyDescent="0.25">
      <c r="A57" s="7" t="s">
        <v>152</v>
      </c>
      <c r="B57" s="3" t="s">
        <v>93</v>
      </c>
      <c r="C57" s="6">
        <v>4</v>
      </c>
      <c r="D57" s="8" t="s">
        <v>94</v>
      </c>
      <c r="E57">
        <v>0</v>
      </c>
      <c r="F57" t="str">
        <f t="shared" si="0"/>
        <v>DA</v>
      </c>
    </row>
    <row r="58" spans="1:7" x14ac:dyDescent="0.25">
      <c r="A58" s="7" t="s">
        <v>152</v>
      </c>
      <c r="B58" s="3" t="s">
        <v>95</v>
      </c>
      <c r="C58" s="6">
        <v>2</v>
      </c>
      <c r="D58" s="8" t="s">
        <v>26</v>
      </c>
      <c r="E58">
        <v>0</v>
      </c>
      <c r="F58" t="str">
        <f t="shared" si="0"/>
        <v>DA</v>
      </c>
    </row>
    <row r="59" spans="1:7" x14ac:dyDescent="0.25">
      <c r="A59" s="7" t="s">
        <v>152</v>
      </c>
      <c r="B59" s="3" t="s">
        <v>96</v>
      </c>
      <c r="C59" s="6">
        <v>2</v>
      </c>
      <c r="D59" s="8" t="s">
        <v>26</v>
      </c>
      <c r="E59">
        <v>0</v>
      </c>
      <c r="F59" t="str">
        <f t="shared" si="0"/>
        <v>DA</v>
      </c>
    </row>
    <row r="60" spans="1:7" x14ac:dyDescent="0.25">
      <c r="A60" s="7" t="s">
        <v>152</v>
      </c>
      <c r="B60" s="3" t="s">
        <v>97</v>
      </c>
      <c r="C60" s="6">
        <v>2</v>
      </c>
      <c r="D60" s="8" t="s">
        <v>26</v>
      </c>
      <c r="E60">
        <v>2</v>
      </c>
      <c r="F60" t="str">
        <f t="shared" si="0"/>
        <v>NE</v>
      </c>
    </row>
    <row r="61" spans="1:7" x14ac:dyDescent="0.25">
      <c r="A61" s="7" t="s">
        <v>152</v>
      </c>
      <c r="B61" s="3" t="s">
        <v>98</v>
      </c>
      <c r="C61" s="6">
        <v>6</v>
      </c>
      <c r="D61" s="8" t="s">
        <v>26</v>
      </c>
      <c r="E61">
        <v>0</v>
      </c>
      <c r="F61" t="str">
        <f t="shared" si="0"/>
        <v>DA</v>
      </c>
      <c r="G61" t="s">
        <v>176</v>
      </c>
    </row>
    <row r="62" spans="1:7" x14ac:dyDescent="0.25">
      <c r="A62" s="7" t="s">
        <v>152</v>
      </c>
      <c r="B62" s="3" t="s">
        <v>99</v>
      </c>
      <c r="C62" s="6">
        <v>1</v>
      </c>
      <c r="D62" s="8" t="s">
        <v>26</v>
      </c>
      <c r="E62">
        <v>0</v>
      </c>
      <c r="F62" t="str">
        <f t="shared" si="0"/>
        <v>DA</v>
      </c>
    </row>
    <row r="63" spans="1:7" hidden="1" x14ac:dyDescent="0.25">
      <c r="A63" s="7" t="s">
        <v>152</v>
      </c>
      <c r="B63" s="3" t="s">
        <v>101</v>
      </c>
      <c r="C63" s="6">
        <v>2</v>
      </c>
      <c r="D63" s="8" t="s">
        <v>26</v>
      </c>
      <c r="E63" t="s">
        <v>163</v>
      </c>
      <c r="F63" t="str">
        <f t="shared" si="0"/>
        <v>X</v>
      </c>
    </row>
    <row r="64" spans="1:7" x14ac:dyDescent="0.25">
      <c r="A64" s="7" t="s">
        <v>152</v>
      </c>
      <c r="B64" s="3" t="s">
        <v>102</v>
      </c>
      <c r="C64" s="6">
        <v>2</v>
      </c>
      <c r="D64" s="8" t="s">
        <v>26</v>
      </c>
      <c r="E64">
        <v>2</v>
      </c>
      <c r="F64" t="str">
        <f t="shared" si="0"/>
        <v>NE</v>
      </c>
    </row>
    <row r="65" spans="1:7" x14ac:dyDescent="0.25">
      <c r="A65" s="7" t="s">
        <v>152</v>
      </c>
      <c r="B65" s="3" t="s">
        <v>103</v>
      </c>
      <c r="C65" s="6">
        <v>1</v>
      </c>
      <c r="D65" s="8" t="s">
        <v>26</v>
      </c>
      <c r="E65">
        <v>1</v>
      </c>
      <c r="F65" t="str">
        <f t="shared" si="0"/>
        <v>NE</v>
      </c>
    </row>
    <row r="66" spans="1:7" x14ac:dyDescent="0.25">
      <c r="A66" s="7" t="s">
        <v>152</v>
      </c>
      <c r="B66" s="3" t="s">
        <v>104</v>
      </c>
      <c r="C66" s="6">
        <v>1</v>
      </c>
      <c r="D66" s="8" t="s">
        <v>26</v>
      </c>
      <c r="E66">
        <v>1</v>
      </c>
      <c r="F66" t="str">
        <f t="shared" si="0"/>
        <v>NE</v>
      </c>
    </row>
    <row r="67" spans="1:7" ht="30" x14ac:dyDescent="0.25">
      <c r="A67" s="7" t="s">
        <v>152</v>
      </c>
      <c r="B67" s="3" t="s">
        <v>165</v>
      </c>
      <c r="C67" s="6">
        <v>1</v>
      </c>
      <c r="D67" t="s">
        <v>166</v>
      </c>
      <c r="E67">
        <v>1</v>
      </c>
      <c r="F67" t="str">
        <f t="shared" ref="F67:F105" si="1">IF(E67="?","?",IF(E67="X","X",IF(C67&gt;E67,"DA","NE")))</f>
        <v>NE</v>
      </c>
      <c r="G67" s="1"/>
    </row>
    <row r="68" spans="1:7" ht="15.75" x14ac:dyDescent="0.3">
      <c r="A68" s="5" t="s">
        <v>153</v>
      </c>
      <c r="B68" s="3" t="s">
        <v>105</v>
      </c>
      <c r="C68" s="6">
        <v>1</v>
      </c>
      <c r="D68" s="8" t="s">
        <v>106</v>
      </c>
      <c r="E68">
        <v>0</v>
      </c>
      <c r="F68" t="str">
        <f t="shared" si="1"/>
        <v>DA</v>
      </c>
    </row>
    <row r="69" spans="1:7" ht="15.75" x14ac:dyDescent="0.3">
      <c r="A69" s="5" t="s">
        <v>153</v>
      </c>
      <c r="B69" s="3" t="s">
        <v>107</v>
      </c>
      <c r="C69" s="6">
        <v>1</v>
      </c>
      <c r="D69" s="8" t="s">
        <v>108</v>
      </c>
      <c r="E69">
        <v>0</v>
      </c>
      <c r="F69" t="str">
        <f t="shared" si="1"/>
        <v>DA</v>
      </c>
    </row>
    <row r="70" spans="1:7" ht="15.75" x14ac:dyDescent="0.3">
      <c r="A70" s="5" t="s">
        <v>153</v>
      </c>
      <c r="B70" s="3" t="s">
        <v>109</v>
      </c>
      <c r="C70" s="6">
        <v>2</v>
      </c>
      <c r="D70" s="8" t="s">
        <v>110</v>
      </c>
      <c r="E70">
        <v>0</v>
      </c>
      <c r="F70" t="str">
        <f t="shared" si="1"/>
        <v>DA</v>
      </c>
    </row>
    <row r="71" spans="1:7" ht="15.75" x14ac:dyDescent="0.3">
      <c r="A71" s="5" t="s">
        <v>153</v>
      </c>
      <c r="B71" s="3" t="s">
        <v>111</v>
      </c>
      <c r="C71" s="6">
        <v>4</v>
      </c>
      <c r="D71" s="8" t="s">
        <v>112</v>
      </c>
      <c r="E71">
        <v>0</v>
      </c>
      <c r="F71" t="str">
        <f t="shared" si="1"/>
        <v>DA</v>
      </c>
    </row>
    <row r="72" spans="1:7" ht="15.75" x14ac:dyDescent="0.3">
      <c r="A72" s="5" t="s">
        <v>153</v>
      </c>
      <c r="B72" s="3" t="s">
        <v>113</v>
      </c>
      <c r="C72" s="6">
        <v>1</v>
      </c>
      <c r="D72" s="8" t="s">
        <v>114</v>
      </c>
      <c r="E72">
        <v>1</v>
      </c>
      <c r="F72" t="str">
        <f t="shared" si="1"/>
        <v>NE</v>
      </c>
    </row>
    <row r="73" spans="1:7" ht="15.75" x14ac:dyDescent="0.3">
      <c r="A73" s="5" t="s">
        <v>153</v>
      </c>
      <c r="B73" s="3" t="s">
        <v>115</v>
      </c>
      <c r="C73" s="6">
        <v>1</v>
      </c>
      <c r="D73" s="8" t="s">
        <v>26</v>
      </c>
      <c r="E73">
        <v>1</v>
      </c>
      <c r="F73" t="str">
        <f t="shared" si="1"/>
        <v>NE</v>
      </c>
    </row>
    <row r="74" spans="1:7" ht="15.75" x14ac:dyDescent="0.3">
      <c r="A74" s="5" t="s">
        <v>153</v>
      </c>
      <c r="B74" s="3" t="s">
        <v>116</v>
      </c>
      <c r="C74" s="6">
        <v>2</v>
      </c>
      <c r="D74" s="8" t="s">
        <v>26</v>
      </c>
      <c r="E74">
        <v>0</v>
      </c>
      <c r="F74" t="str">
        <f t="shared" si="1"/>
        <v>DA</v>
      </c>
    </row>
    <row r="75" spans="1:7" ht="45" x14ac:dyDescent="0.3">
      <c r="A75" s="5" t="s">
        <v>153</v>
      </c>
      <c r="B75" s="3" t="s">
        <v>118</v>
      </c>
      <c r="C75" s="6">
        <v>1</v>
      </c>
      <c r="D75" s="8" t="s">
        <v>26</v>
      </c>
      <c r="E75">
        <v>0</v>
      </c>
      <c r="F75" t="str">
        <f t="shared" si="1"/>
        <v>DA</v>
      </c>
    </row>
    <row r="76" spans="1:7" ht="15.75" x14ac:dyDescent="0.3">
      <c r="A76" s="5" t="s">
        <v>153</v>
      </c>
      <c r="B76" s="3" t="s">
        <v>117</v>
      </c>
      <c r="C76" s="6">
        <v>1</v>
      </c>
      <c r="D76" s="8" t="s">
        <v>26</v>
      </c>
      <c r="E76">
        <v>1</v>
      </c>
      <c r="F76" t="str">
        <f t="shared" si="1"/>
        <v>NE</v>
      </c>
      <c r="G76" s="1"/>
    </row>
    <row r="77" spans="1:7" ht="15.75" x14ac:dyDescent="0.3">
      <c r="A77" s="5" t="s">
        <v>154</v>
      </c>
      <c r="B77" t="s">
        <v>119</v>
      </c>
      <c r="C77" s="14">
        <v>1</v>
      </c>
      <c r="D77" s="9" t="s">
        <v>26</v>
      </c>
      <c r="E77">
        <v>0</v>
      </c>
      <c r="F77" t="str">
        <f t="shared" si="1"/>
        <v>DA</v>
      </c>
    </row>
    <row r="78" spans="1:7" ht="15.75" x14ac:dyDescent="0.3">
      <c r="A78" s="5" t="s">
        <v>154</v>
      </c>
      <c r="B78" t="s">
        <v>120</v>
      </c>
      <c r="C78" s="14">
        <v>2</v>
      </c>
      <c r="D78" s="9" t="s">
        <v>121</v>
      </c>
      <c r="E78">
        <v>0</v>
      </c>
      <c r="F78" t="str">
        <f t="shared" si="1"/>
        <v>DA</v>
      </c>
    </row>
    <row r="79" spans="1:7" ht="15.75" x14ac:dyDescent="0.3">
      <c r="A79" s="5" t="s">
        <v>154</v>
      </c>
      <c r="B79" t="s">
        <v>122</v>
      </c>
      <c r="C79" s="14">
        <v>1</v>
      </c>
      <c r="D79" s="9" t="s">
        <v>123</v>
      </c>
      <c r="E79">
        <v>0</v>
      </c>
      <c r="F79" t="str">
        <f t="shared" si="1"/>
        <v>DA</v>
      </c>
    </row>
    <row r="80" spans="1:7" ht="15.75" x14ac:dyDescent="0.3">
      <c r="A80" s="5" t="s">
        <v>154</v>
      </c>
      <c r="B80" t="s">
        <v>124</v>
      </c>
      <c r="C80" s="14">
        <v>1</v>
      </c>
      <c r="D80" s="9" t="s">
        <v>125</v>
      </c>
      <c r="E80">
        <v>0</v>
      </c>
      <c r="F80" t="str">
        <f t="shared" si="1"/>
        <v>DA</v>
      </c>
    </row>
    <row r="81" spans="1:7" ht="15.75" x14ac:dyDescent="0.3">
      <c r="A81" s="5" t="s">
        <v>154</v>
      </c>
      <c r="B81" t="s">
        <v>126</v>
      </c>
      <c r="C81" s="14">
        <v>1</v>
      </c>
      <c r="D81" s="9" t="s">
        <v>127</v>
      </c>
      <c r="E81">
        <v>0</v>
      </c>
      <c r="F81" t="str">
        <f t="shared" si="1"/>
        <v>DA</v>
      </c>
    </row>
    <row r="82" spans="1:7" ht="15.75" x14ac:dyDescent="0.3">
      <c r="A82" s="5" t="s">
        <v>154</v>
      </c>
      <c r="B82" t="s">
        <v>128</v>
      </c>
      <c r="C82" s="14">
        <v>1</v>
      </c>
      <c r="D82" s="9" t="s">
        <v>129</v>
      </c>
      <c r="E82">
        <v>0</v>
      </c>
      <c r="F82" t="str">
        <f t="shared" si="1"/>
        <v>DA</v>
      </c>
    </row>
    <row r="83" spans="1:7" ht="15.75" x14ac:dyDescent="0.3">
      <c r="A83" s="5" t="s">
        <v>154</v>
      </c>
      <c r="B83" t="s">
        <v>130</v>
      </c>
      <c r="C83" s="14">
        <v>1</v>
      </c>
      <c r="D83" s="9" t="s">
        <v>26</v>
      </c>
      <c r="E83">
        <v>0</v>
      </c>
      <c r="F83" t="str">
        <f t="shared" si="1"/>
        <v>DA</v>
      </c>
    </row>
    <row r="84" spans="1:7" ht="15.75" x14ac:dyDescent="0.3">
      <c r="A84" s="5" t="s">
        <v>154</v>
      </c>
      <c r="B84" t="s">
        <v>131</v>
      </c>
      <c r="C84" s="14">
        <v>2</v>
      </c>
      <c r="D84" s="9" t="s">
        <v>26</v>
      </c>
      <c r="E84">
        <v>0</v>
      </c>
      <c r="F84" t="str">
        <f t="shared" si="1"/>
        <v>DA</v>
      </c>
    </row>
    <row r="85" spans="1:7" ht="15.75" x14ac:dyDescent="0.3">
      <c r="A85" s="5" t="s">
        <v>154</v>
      </c>
      <c r="B85" t="s">
        <v>132</v>
      </c>
      <c r="C85" s="14">
        <v>1</v>
      </c>
      <c r="D85" s="9" t="s">
        <v>133</v>
      </c>
      <c r="E85">
        <v>0</v>
      </c>
      <c r="F85" t="str">
        <f t="shared" si="1"/>
        <v>DA</v>
      </c>
    </row>
    <row r="86" spans="1:7" ht="15.75" x14ac:dyDescent="0.3">
      <c r="A86" s="5" t="s">
        <v>154</v>
      </c>
      <c r="B86" t="s">
        <v>134</v>
      </c>
      <c r="C86" s="14">
        <v>1</v>
      </c>
      <c r="D86" s="9" t="s">
        <v>26</v>
      </c>
      <c r="E86">
        <v>0</v>
      </c>
      <c r="F86" t="str">
        <f t="shared" si="1"/>
        <v>DA</v>
      </c>
    </row>
    <row r="87" spans="1:7" ht="15.75" x14ac:dyDescent="0.3">
      <c r="A87" s="5" t="s">
        <v>154</v>
      </c>
      <c r="B87" t="s">
        <v>135</v>
      </c>
      <c r="C87" s="14">
        <v>1</v>
      </c>
      <c r="D87" s="9" t="s">
        <v>26</v>
      </c>
      <c r="E87">
        <v>1</v>
      </c>
      <c r="F87" t="str">
        <f t="shared" si="1"/>
        <v>NE</v>
      </c>
    </row>
    <row r="88" spans="1:7" ht="15.75" x14ac:dyDescent="0.3">
      <c r="A88" s="5" t="s">
        <v>154</v>
      </c>
      <c r="B88" t="s">
        <v>136</v>
      </c>
      <c r="C88" s="14">
        <v>1</v>
      </c>
      <c r="D88" s="9" t="s">
        <v>137</v>
      </c>
      <c r="E88">
        <v>0</v>
      </c>
      <c r="F88" t="str">
        <f t="shared" si="1"/>
        <v>DA</v>
      </c>
    </row>
    <row r="89" spans="1:7" ht="15.75" x14ac:dyDescent="0.3">
      <c r="A89" s="5" t="s">
        <v>154</v>
      </c>
      <c r="B89" t="s">
        <v>138</v>
      </c>
      <c r="C89" s="14">
        <v>1</v>
      </c>
      <c r="D89" s="9" t="s">
        <v>139</v>
      </c>
      <c r="E89">
        <v>0</v>
      </c>
      <c r="F89" t="str">
        <f t="shared" si="1"/>
        <v>DA</v>
      </c>
    </row>
    <row r="90" spans="1:7" ht="30.75" x14ac:dyDescent="0.3">
      <c r="A90" s="5" t="s">
        <v>154</v>
      </c>
      <c r="B90" s="1" t="s">
        <v>164</v>
      </c>
      <c r="C90" s="14">
        <v>1</v>
      </c>
      <c r="E90">
        <v>1</v>
      </c>
      <c r="F90" t="str">
        <f t="shared" si="1"/>
        <v>NE</v>
      </c>
      <c r="G90" s="1"/>
    </row>
    <row r="91" spans="1:7" ht="15.75" x14ac:dyDescent="0.3">
      <c r="A91" s="5" t="s">
        <v>154</v>
      </c>
      <c r="B91" t="s">
        <v>140</v>
      </c>
      <c r="C91" s="14">
        <v>1</v>
      </c>
      <c r="D91" s="9" t="s">
        <v>26</v>
      </c>
      <c r="E91">
        <v>0</v>
      </c>
      <c r="F91" t="str">
        <f t="shared" si="1"/>
        <v>DA</v>
      </c>
    </row>
    <row r="92" spans="1:7" ht="15.75" x14ac:dyDescent="0.3">
      <c r="A92" s="5" t="s">
        <v>154</v>
      </c>
      <c r="B92" t="s">
        <v>141</v>
      </c>
      <c r="C92" s="14">
        <v>1</v>
      </c>
      <c r="D92" s="9" t="s">
        <v>26</v>
      </c>
      <c r="E92">
        <v>0</v>
      </c>
      <c r="F92" t="str">
        <f t="shared" si="1"/>
        <v>DA</v>
      </c>
    </row>
    <row r="93" spans="1:7" ht="15.75" x14ac:dyDescent="0.3">
      <c r="A93" s="5" t="s">
        <v>154</v>
      </c>
      <c r="B93" t="s">
        <v>142</v>
      </c>
      <c r="C93" s="14">
        <v>2</v>
      </c>
      <c r="D93" s="9" t="s">
        <v>26</v>
      </c>
      <c r="E93">
        <v>0</v>
      </c>
      <c r="F93" t="str">
        <f t="shared" si="1"/>
        <v>DA</v>
      </c>
    </row>
    <row r="94" spans="1:7" ht="15.75" x14ac:dyDescent="0.3">
      <c r="A94" s="5" t="s">
        <v>154</v>
      </c>
      <c r="B94" t="s">
        <v>143</v>
      </c>
      <c r="C94" s="14">
        <v>1</v>
      </c>
      <c r="D94" s="9" t="s">
        <v>26</v>
      </c>
      <c r="E94">
        <v>0</v>
      </c>
      <c r="F94" t="str">
        <f t="shared" si="1"/>
        <v>DA</v>
      </c>
    </row>
    <row r="95" spans="1:7" ht="15.75" x14ac:dyDescent="0.3">
      <c r="A95" s="5" t="s">
        <v>154</v>
      </c>
      <c r="B95" t="s">
        <v>144</v>
      </c>
      <c r="C95" s="14" t="s">
        <v>100</v>
      </c>
      <c r="D95" s="9" t="s">
        <v>26</v>
      </c>
      <c r="E95">
        <v>0</v>
      </c>
      <c r="F95" t="str">
        <f t="shared" si="1"/>
        <v>DA</v>
      </c>
    </row>
    <row r="96" spans="1:7" ht="15.75" x14ac:dyDescent="0.3">
      <c r="A96" s="5" t="s">
        <v>154</v>
      </c>
      <c r="B96" t="s">
        <v>145</v>
      </c>
      <c r="C96" s="14">
        <v>1</v>
      </c>
      <c r="D96" s="9" t="s">
        <v>26</v>
      </c>
      <c r="E96">
        <v>1</v>
      </c>
      <c r="F96" t="str">
        <f t="shared" si="1"/>
        <v>NE</v>
      </c>
    </row>
    <row r="97" spans="1:6" ht="15.75" x14ac:dyDescent="0.3">
      <c r="A97" s="5" t="s">
        <v>167</v>
      </c>
      <c r="B97" t="s">
        <v>168</v>
      </c>
      <c r="C97" s="14">
        <v>3</v>
      </c>
      <c r="E97">
        <v>0</v>
      </c>
      <c r="F97" t="str">
        <f t="shared" si="1"/>
        <v>DA</v>
      </c>
    </row>
    <row r="98" spans="1:6" ht="15.75" x14ac:dyDescent="0.3">
      <c r="A98" s="5" t="s">
        <v>167</v>
      </c>
      <c r="B98" t="s">
        <v>169</v>
      </c>
      <c r="C98" s="15">
        <v>1</v>
      </c>
      <c r="E98">
        <v>0</v>
      </c>
      <c r="F98" t="str">
        <f t="shared" si="1"/>
        <v>DA</v>
      </c>
    </row>
    <row r="99" spans="1:6" ht="15.75" x14ac:dyDescent="0.3">
      <c r="A99" s="5" t="s">
        <v>167</v>
      </c>
      <c r="B99" t="s">
        <v>170</v>
      </c>
      <c r="C99" s="15">
        <v>1</v>
      </c>
      <c r="E99">
        <v>0</v>
      </c>
      <c r="F99" t="str">
        <f t="shared" si="1"/>
        <v>DA</v>
      </c>
    </row>
    <row r="100" spans="1:6" ht="15.75" x14ac:dyDescent="0.3">
      <c r="A100" s="5" t="s">
        <v>167</v>
      </c>
      <c r="B100" t="s">
        <v>171</v>
      </c>
      <c r="C100" s="15">
        <v>2</v>
      </c>
      <c r="E100">
        <v>0</v>
      </c>
      <c r="F100" t="str">
        <f t="shared" si="1"/>
        <v>DA</v>
      </c>
    </row>
    <row r="101" spans="1:6" ht="15.75" x14ac:dyDescent="0.3">
      <c r="A101" s="5" t="s">
        <v>167</v>
      </c>
      <c r="B101" t="s">
        <v>172</v>
      </c>
      <c r="C101" s="15">
        <v>2</v>
      </c>
      <c r="E101">
        <v>0</v>
      </c>
      <c r="F101" t="str">
        <f t="shared" si="1"/>
        <v>DA</v>
      </c>
    </row>
    <row r="102" spans="1:6" ht="15.75" x14ac:dyDescent="0.3">
      <c r="A102" s="5" t="s">
        <v>167</v>
      </c>
      <c r="B102" t="s">
        <v>173</v>
      </c>
      <c r="C102" s="15">
        <v>2</v>
      </c>
      <c r="E102">
        <v>2</v>
      </c>
      <c r="F102" t="str">
        <f t="shared" si="1"/>
        <v>NE</v>
      </c>
    </row>
    <row r="103" spans="1:6" ht="15.75" x14ac:dyDescent="0.3">
      <c r="A103" s="5" t="s">
        <v>167</v>
      </c>
      <c r="B103" t="s">
        <v>174</v>
      </c>
      <c r="C103" s="14">
        <v>1</v>
      </c>
      <c r="E103">
        <v>1</v>
      </c>
      <c r="F103" t="str">
        <f t="shared" si="1"/>
        <v>NE</v>
      </c>
    </row>
    <row r="104" spans="1:6" ht="15.75" x14ac:dyDescent="0.3">
      <c r="A104" s="5" t="s">
        <v>167</v>
      </c>
      <c r="B104" t="s">
        <v>175</v>
      </c>
      <c r="C104" s="14">
        <v>1</v>
      </c>
      <c r="E104">
        <v>0</v>
      </c>
      <c r="F104" t="str">
        <f t="shared" si="1"/>
        <v>DA</v>
      </c>
    </row>
    <row r="105" spans="1:6" ht="15.75" x14ac:dyDescent="0.3">
      <c r="A105" s="5" t="s">
        <v>167</v>
      </c>
      <c r="B105" s="3" t="s">
        <v>58</v>
      </c>
      <c r="C105" s="6">
        <v>2</v>
      </c>
      <c r="D105" s="8" t="s">
        <v>55</v>
      </c>
      <c r="E105">
        <v>2</v>
      </c>
      <c r="F105" t="str">
        <f t="shared" si="1"/>
        <v>NE</v>
      </c>
    </row>
  </sheetData>
  <autoFilter ref="A1:G105" xr:uid="{00000000-0009-0000-0000-000003000000}">
    <filterColumn colId="4">
      <filters>
        <filter val="0"/>
        <filter val="1"/>
        <filter val="2"/>
        <filter val="4"/>
      </filters>
    </filterColumn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PGD Ljutomer</vt:lpstr>
      <vt:lpstr>Razpis</vt:lpstr>
      <vt:lpstr>Dokup</vt:lpstr>
      <vt:lpstr>BKP_MAIN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Petra Fartek</cp:lastModifiedBy>
  <cp:lastPrinted>2023-07-10T10:42:02Z</cp:lastPrinted>
  <dcterms:created xsi:type="dcterms:W3CDTF">2022-03-30T07:24:35Z</dcterms:created>
  <dcterms:modified xsi:type="dcterms:W3CDTF">2023-09-15T07:07:40Z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59b6cd5-d141-4a33-8bf1-0ca04484304f_Enabled">
    <vt:lpwstr>true</vt:lpwstr>
  </property>
  <property fmtid="{D5CDD505-2E9C-101B-9397-08002B2CF9AE}" pid="3" name="MSIP_Label_a59b6cd5-d141-4a33-8bf1-0ca04484304f_SetDate">
    <vt:lpwstr>2022-04-04T06:27:43Z</vt:lpwstr>
  </property>
  <property fmtid="{D5CDD505-2E9C-101B-9397-08002B2CF9AE}" pid="4" name="MSIP_Label_a59b6cd5-d141-4a33-8bf1-0ca04484304f_Method">
    <vt:lpwstr>Standard</vt:lpwstr>
  </property>
  <property fmtid="{D5CDD505-2E9C-101B-9397-08002B2CF9AE}" pid="5" name="MSIP_Label_a59b6cd5-d141-4a33-8bf1-0ca04484304f_Name">
    <vt:lpwstr>restricted-default</vt:lpwstr>
  </property>
  <property fmtid="{D5CDD505-2E9C-101B-9397-08002B2CF9AE}" pid="6" name="MSIP_Label_a59b6cd5-d141-4a33-8bf1-0ca04484304f_SiteId">
    <vt:lpwstr>38ae3bcd-9579-4fd4-adda-b42e1495d55a</vt:lpwstr>
  </property>
  <property fmtid="{D5CDD505-2E9C-101B-9397-08002B2CF9AE}" pid="7" name="MSIP_Label_a59b6cd5-d141-4a33-8bf1-0ca04484304f_ActionId">
    <vt:lpwstr>336d1b5a-5d7e-48be-bd78-cc5a7e93eae1</vt:lpwstr>
  </property>
  <property fmtid="{D5CDD505-2E9C-101B-9397-08002B2CF9AE}" pid="8" name="MSIP_Label_a59b6cd5-d141-4a33-8bf1-0ca04484304f_ContentBits">
    <vt:lpwstr>0</vt:lpwstr>
  </property>
  <property fmtid="{D5CDD505-2E9C-101B-9397-08002B2CF9AE}" pid="9" name="Document_Confidentiality">
    <vt:lpwstr>Restricted</vt:lpwstr>
  </property>
</Properties>
</file>